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Пантета Алина\Кронштадский бульвар\ССР кор.1\"/>
    </mc:Choice>
  </mc:AlternateContent>
  <xr:revisionPtr revIDLastSave="0" documentId="13_ncr:1_{B3A820C7-BE75-4D06-8ACD-55EEC3C8C03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доп.43'!$A$1:$K$158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6" i="7" l="1"/>
  <c r="H153" i="7"/>
  <c r="C156" i="7"/>
  <c r="C153" i="7"/>
  <c r="J22" i="7"/>
  <c r="J19" i="7"/>
  <c r="J18" i="7"/>
  <c r="J17" i="7"/>
  <c r="J16" i="7"/>
  <c r="J15" i="7"/>
  <c r="J14" i="7"/>
  <c r="I22" i="7"/>
  <c r="I20" i="7"/>
  <c r="I19" i="7"/>
  <c r="I18" i="7"/>
  <c r="I17" i="7"/>
  <c r="I16" i="7"/>
  <c r="I15" i="7"/>
  <c r="I14" i="7" s="1"/>
  <c r="I150" i="7"/>
  <c r="J150" i="7"/>
  <c r="I149" i="7"/>
  <c r="J149" i="7"/>
  <c r="A148" i="7"/>
  <c r="I146" i="7"/>
  <c r="J146" i="7"/>
  <c r="I145" i="7"/>
  <c r="J145" i="7"/>
  <c r="A144" i="7"/>
  <c r="O141" i="7"/>
  <c r="H141" i="7"/>
  <c r="P141" i="7"/>
  <c r="J141" i="7"/>
  <c r="C140" i="7"/>
  <c r="K139" i="7"/>
  <c r="J139" i="7"/>
  <c r="I139" i="7"/>
  <c r="H139" i="7"/>
  <c r="G139" i="7"/>
  <c r="F139" i="7"/>
  <c r="V139" i="7"/>
  <c r="T139" i="7"/>
  <c r="R139" i="7"/>
  <c r="U139" i="7"/>
  <c r="S139" i="7"/>
  <c r="Q139" i="7"/>
  <c r="E139" i="7"/>
  <c r="D139" i="7"/>
  <c r="B139" i="7"/>
  <c r="I136" i="7"/>
  <c r="H136" i="7"/>
  <c r="G136" i="7"/>
  <c r="E136" i="7"/>
  <c r="J135" i="7"/>
  <c r="E135" i="7"/>
  <c r="J134" i="7"/>
  <c r="I134" i="7"/>
  <c r="E134" i="7"/>
  <c r="K133" i="7"/>
  <c r="J133" i="7"/>
  <c r="I133" i="7"/>
  <c r="H133" i="7"/>
  <c r="G133" i="7"/>
  <c r="F133" i="7"/>
  <c r="K132" i="7"/>
  <c r="J132" i="7"/>
  <c r="I132" i="7"/>
  <c r="O137" i="7" s="1"/>
  <c r="H132" i="7"/>
  <c r="G132" i="7"/>
  <c r="F132" i="7"/>
  <c r="V131" i="7"/>
  <c r="T131" i="7"/>
  <c r="K135" i="7" s="1"/>
  <c r="R131" i="7"/>
  <c r="K134" i="7" s="1"/>
  <c r="U131" i="7"/>
  <c r="S131" i="7"/>
  <c r="I135" i="7" s="1"/>
  <c r="Q131" i="7"/>
  <c r="E131" i="7"/>
  <c r="D131" i="7"/>
  <c r="I128" i="7"/>
  <c r="H128" i="7"/>
  <c r="G128" i="7"/>
  <c r="E128" i="7"/>
  <c r="K127" i="7"/>
  <c r="J127" i="7"/>
  <c r="E127" i="7"/>
  <c r="J126" i="7"/>
  <c r="E126" i="7"/>
  <c r="K125" i="7"/>
  <c r="J125" i="7"/>
  <c r="H125" i="7"/>
  <c r="I125" i="7"/>
  <c r="F125" i="7"/>
  <c r="V125" i="7"/>
  <c r="T125" i="7"/>
  <c r="R125" i="7"/>
  <c r="U125" i="7"/>
  <c r="S125" i="7"/>
  <c r="Q125" i="7"/>
  <c r="I126" i="7" s="1"/>
  <c r="E125" i="7"/>
  <c r="D125" i="7"/>
  <c r="K124" i="7"/>
  <c r="J124" i="7"/>
  <c r="I124" i="7"/>
  <c r="H124" i="7"/>
  <c r="G124" i="7"/>
  <c r="F124" i="7"/>
  <c r="K123" i="7"/>
  <c r="J123" i="7"/>
  <c r="I123" i="7"/>
  <c r="H123" i="7"/>
  <c r="G123" i="7"/>
  <c r="F123" i="7"/>
  <c r="K122" i="7"/>
  <c r="J122" i="7"/>
  <c r="I122" i="7"/>
  <c r="H122" i="7"/>
  <c r="G122" i="7"/>
  <c r="F122" i="7"/>
  <c r="K121" i="7"/>
  <c r="J121" i="7"/>
  <c r="I121" i="7"/>
  <c r="H129" i="7" s="1"/>
  <c r="H121" i="7"/>
  <c r="G121" i="7"/>
  <c r="F121" i="7"/>
  <c r="C120" i="7"/>
  <c r="V119" i="7"/>
  <c r="T119" i="7"/>
  <c r="R119" i="7"/>
  <c r="K126" i="7" s="1"/>
  <c r="U119" i="7"/>
  <c r="S119" i="7"/>
  <c r="I127" i="7" s="1"/>
  <c r="Q119" i="7"/>
  <c r="E119" i="7"/>
  <c r="D119" i="7"/>
  <c r="O117" i="7"/>
  <c r="H117" i="7"/>
  <c r="P117" i="7"/>
  <c r="J117" i="7"/>
  <c r="C116" i="7"/>
  <c r="K115" i="7"/>
  <c r="J115" i="7"/>
  <c r="I115" i="7"/>
  <c r="H115" i="7"/>
  <c r="G115" i="7"/>
  <c r="F115" i="7"/>
  <c r="V115" i="7"/>
  <c r="T115" i="7"/>
  <c r="R115" i="7"/>
  <c r="U115" i="7"/>
  <c r="S115" i="7"/>
  <c r="Q115" i="7"/>
  <c r="E115" i="7"/>
  <c r="D115" i="7"/>
  <c r="B115" i="7"/>
  <c r="I112" i="7"/>
  <c r="H112" i="7"/>
  <c r="G112" i="7"/>
  <c r="E112" i="7"/>
  <c r="J111" i="7"/>
  <c r="I111" i="7"/>
  <c r="E111" i="7"/>
  <c r="J110" i="7"/>
  <c r="E110" i="7"/>
  <c r="K109" i="7"/>
  <c r="J109" i="7"/>
  <c r="I109" i="7"/>
  <c r="H109" i="7"/>
  <c r="G109" i="7"/>
  <c r="F109" i="7"/>
  <c r="K108" i="7"/>
  <c r="J108" i="7"/>
  <c r="I108" i="7"/>
  <c r="H108" i="7"/>
  <c r="G108" i="7"/>
  <c r="F108" i="7"/>
  <c r="K107" i="7"/>
  <c r="J107" i="7"/>
  <c r="I107" i="7"/>
  <c r="H107" i="7"/>
  <c r="G107" i="7"/>
  <c r="F107" i="7"/>
  <c r="K106" i="7"/>
  <c r="P113" i="7" s="1"/>
  <c r="J106" i="7"/>
  <c r="I106" i="7"/>
  <c r="H106" i="7"/>
  <c r="G106" i="7"/>
  <c r="F106" i="7"/>
  <c r="C105" i="7"/>
  <c r="V104" i="7"/>
  <c r="T104" i="7"/>
  <c r="K111" i="7" s="1"/>
  <c r="R104" i="7"/>
  <c r="K110" i="7" s="1"/>
  <c r="U104" i="7"/>
  <c r="S104" i="7"/>
  <c r="Q104" i="7"/>
  <c r="I110" i="7" s="1"/>
  <c r="E104" i="7"/>
  <c r="D104" i="7"/>
  <c r="A103" i="7"/>
  <c r="I101" i="7"/>
  <c r="J101" i="7"/>
  <c r="I100" i="7"/>
  <c r="J100" i="7"/>
  <c r="A99" i="7"/>
  <c r="B97" i="7"/>
  <c r="B95" i="7"/>
  <c r="I91" i="7"/>
  <c r="H91" i="7"/>
  <c r="G91" i="7"/>
  <c r="E91" i="7"/>
  <c r="K90" i="7"/>
  <c r="J90" i="7"/>
  <c r="E90" i="7"/>
  <c r="J89" i="7"/>
  <c r="E89" i="7"/>
  <c r="K88" i="7"/>
  <c r="J88" i="7"/>
  <c r="I88" i="7"/>
  <c r="H88" i="7"/>
  <c r="G88" i="7"/>
  <c r="F88" i="7"/>
  <c r="K87" i="7"/>
  <c r="J87" i="7"/>
  <c r="I87" i="7"/>
  <c r="H87" i="7"/>
  <c r="G87" i="7"/>
  <c r="F87" i="7"/>
  <c r="K86" i="7"/>
  <c r="J86" i="7"/>
  <c r="I86" i="7"/>
  <c r="O92" i="7" s="1"/>
  <c r="H86" i="7"/>
  <c r="G86" i="7"/>
  <c r="F86" i="7"/>
  <c r="V85" i="7"/>
  <c r="T85" i="7"/>
  <c r="R85" i="7"/>
  <c r="K89" i="7" s="1"/>
  <c r="U85" i="7"/>
  <c r="S85" i="7"/>
  <c r="I90" i="7" s="1"/>
  <c r="Q85" i="7"/>
  <c r="I89" i="7" s="1"/>
  <c r="E85" i="7"/>
  <c r="D85" i="7"/>
  <c r="O83" i="7"/>
  <c r="H83" i="7"/>
  <c r="P83" i="7"/>
  <c r="C82" i="7"/>
  <c r="K81" i="7"/>
  <c r="J83" i="7" s="1"/>
  <c r="J81" i="7"/>
  <c r="I81" i="7"/>
  <c r="H81" i="7"/>
  <c r="G81" i="7"/>
  <c r="F81" i="7"/>
  <c r="V81" i="7"/>
  <c r="T81" i="7"/>
  <c r="R81" i="7"/>
  <c r="U81" i="7"/>
  <c r="S81" i="7"/>
  <c r="Q81" i="7"/>
  <c r="E81" i="7"/>
  <c r="D81" i="7"/>
  <c r="B81" i="7"/>
  <c r="I78" i="7"/>
  <c r="H78" i="7"/>
  <c r="G78" i="7"/>
  <c r="E78" i="7"/>
  <c r="J77" i="7"/>
  <c r="E77" i="7"/>
  <c r="J76" i="7"/>
  <c r="E76" i="7"/>
  <c r="K75" i="7"/>
  <c r="J75" i="7"/>
  <c r="I75" i="7"/>
  <c r="H75" i="7"/>
  <c r="G75" i="7"/>
  <c r="F75" i="7"/>
  <c r="K74" i="7"/>
  <c r="J74" i="7"/>
  <c r="I74" i="7"/>
  <c r="H74" i="7"/>
  <c r="G74" i="7"/>
  <c r="F74" i="7"/>
  <c r="K73" i="7"/>
  <c r="J73" i="7"/>
  <c r="I73" i="7"/>
  <c r="H73" i="7"/>
  <c r="G73" i="7"/>
  <c r="F73" i="7"/>
  <c r="V72" i="7"/>
  <c r="T72" i="7"/>
  <c r="K77" i="7" s="1"/>
  <c r="R72" i="7"/>
  <c r="K76" i="7" s="1"/>
  <c r="U72" i="7"/>
  <c r="S72" i="7"/>
  <c r="I77" i="7" s="1"/>
  <c r="Q72" i="7"/>
  <c r="I76" i="7" s="1"/>
  <c r="E72" i="7"/>
  <c r="D72" i="7"/>
  <c r="I69" i="7"/>
  <c r="H69" i="7"/>
  <c r="G69" i="7"/>
  <c r="E69" i="7"/>
  <c r="J68" i="7"/>
  <c r="E68" i="7"/>
  <c r="K67" i="7"/>
  <c r="J67" i="7"/>
  <c r="E67" i="7"/>
  <c r="K66" i="7"/>
  <c r="J66" i="7"/>
  <c r="H66" i="7"/>
  <c r="I66" i="7"/>
  <c r="F66" i="7"/>
  <c r="V66" i="7"/>
  <c r="T66" i="7"/>
  <c r="R66" i="7"/>
  <c r="U66" i="7"/>
  <c r="S66" i="7"/>
  <c r="Q66" i="7"/>
  <c r="E66" i="7"/>
  <c r="D66" i="7"/>
  <c r="K65" i="7"/>
  <c r="J65" i="7"/>
  <c r="H65" i="7"/>
  <c r="I65" i="7"/>
  <c r="F65" i="7"/>
  <c r="V65" i="7"/>
  <c r="T65" i="7"/>
  <c r="K68" i="7" s="1"/>
  <c r="R65" i="7"/>
  <c r="U65" i="7"/>
  <c r="S65" i="7"/>
  <c r="Q65" i="7"/>
  <c r="E65" i="7"/>
  <c r="D65" i="7"/>
  <c r="K64" i="7"/>
  <c r="J64" i="7"/>
  <c r="I64" i="7"/>
  <c r="H64" i="7"/>
  <c r="G64" i="7"/>
  <c r="F64" i="7"/>
  <c r="K63" i="7"/>
  <c r="J63" i="7"/>
  <c r="I63" i="7"/>
  <c r="H63" i="7"/>
  <c r="G63" i="7"/>
  <c r="F63" i="7"/>
  <c r="K62" i="7"/>
  <c r="J62" i="7"/>
  <c r="I62" i="7"/>
  <c r="H62" i="7"/>
  <c r="G62" i="7"/>
  <c r="F62" i="7"/>
  <c r="K61" i="7"/>
  <c r="P70" i="7" s="1"/>
  <c r="J61" i="7"/>
  <c r="I61" i="7"/>
  <c r="H61" i="7"/>
  <c r="G61" i="7"/>
  <c r="F61" i="7"/>
  <c r="V60" i="7"/>
  <c r="T60" i="7"/>
  <c r="R60" i="7"/>
  <c r="U60" i="7"/>
  <c r="S60" i="7"/>
  <c r="I68" i="7" s="1"/>
  <c r="Q60" i="7"/>
  <c r="I67" i="7" s="1"/>
  <c r="E60" i="7"/>
  <c r="D60" i="7"/>
  <c r="I57" i="7"/>
  <c r="H57" i="7"/>
  <c r="G57" i="7"/>
  <c r="E57" i="7"/>
  <c r="K56" i="7"/>
  <c r="J56" i="7"/>
  <c r="I56" i="7"/>
  <c r="E56" i="7"/>
  <c r="J55" i="7"/>
  <c r="E55" i="7"/>
  <c r="K54" i="7"/>
  <c r="J54" i="7"/>
  <c r="I54" i="7"/>
  <c r="H54" i="7"/>
  <c r="G54" i="7"/>
  <c r="F54" i="7"/>
  <c r="K53" i="7"/>
  <c r="J53" i="7"/>
  <c r="I53" i="7"/>
  <c r="H53" i="7"/>
  <c r="G53" i="7"/>
  <c r="F53" i="7"/>
  <c r="K52" i="7"/>
  <c r="P58" i="7" s="1"/>
  <c r="J52" i="7"/>
  <c r="I52" i="7"/>
  <c r="O58" i="7" s="1"/>
  <c r="H52" i="7"/>
  <c r="G52" i="7"/>
  <c r="F52" i="7"/>
  <c r="V51" i="7"/>
  <c r="T51" i="7"/>
  <c r="R51" i="7"/>
  <c r="K55" i="7" s="1"/>
  <c r="U51" i="7"/>
  <c r="S51" i="7"/>
  <c r="Q51" i="7"/>
  <c r="I55" i="7" s="1"/>
  <c r="E51" i="7"/>
  <c r="D51" i="7"/>
  <c r="B50" i="7"/>
  <c r="I46" i="7"/>
  <c r="H46" i="7"/>
  <c r="G46" i="7"/>
  <c r="E46" i="7"/>
  <c r="J45" i="7"/>
  <c r="E45" i="7"/>
  <c r="J44" i="7"/>
  <c r="E44" i="7"/>
  <c r="K43" i="7"/>
  <c r="J43" i="7"/>
  <c r="I43" i="7"/>
  <c r="H43" i="7"/>
  <c r="G43" i="7"/>
  <c r="F43" i="7"/>
  <c r="V42" i="7"/>
  <c r="T42" i="7"/>
  <c r="K45" i="7" s="1"/>
  <c r="R42" i="7"/>
  <c r="K44" i="7" s="1"/>
  <c r="U42" i="7"/>
  <c r="S42" i="7"/>
  <c r="I45" i="7" s="1"/>
  <c r="Q42" i="7"/>
  <c r="I44" i="7" s="1"/>
  <c r="H47" i="7" s="1"/>
  <c r="E42" i="7"/>
  <c r="D42" i="7"/>
  <c r="I39" i="7"/>
  <c r="H39" i="7"/>
  <c r="G39" i="7"/>
  <c r="E39" i="7"/>
  <c r="K38" i="7"/>
  <c r="J38" i="7"/>
  <c r="I38" i="7"/>
  <c r="E38" i="7"/>
  <c r="K37" i="7"/>
  <c r="J37" i="7"/>
  <c r="E37" i="7"/>
  <c r="K36" i="7"/>
  <c r="P40" i="7" s="1"/>
  <c r="J36" i="7"/>
  <c r="I36" i="7"/>
  <c r="O40" i="7" s="1"/>
  <c r="H36" i="7"/>
  <c r="G36" i="7"/>
  <c r="F36" i="7"/>
  <c r="C35" i="7"/>
  <c r="V34" i="7"/>
  <c r="T34" i="7"/>
  <c r="R34" i="7"/>
  <c r="U34" i="7"/>
  <c r="S34" i="7"/>
  <c r="Q34" i="7"/>
  <c r="I37" i="7" s="1"/>
  <c r="E34" i="7"/>
  <c r="D34" i="7"/>
  <c r="B33" i="7"/>
  <c r="A31" i="7"/>
  <c r="A29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V5" i="3" s="1"/>
  <c r="CU5" i="3"/>
  <c r="CY5" i="3"/>
  <c r="CZ5" i="3"/>
  <c r="DB5" i="3" s="1"/>
  <c r="DA5" i="3"/>
  <c r="DC5" i="3"/>
  <c r="A6" i="3"/>
  <c r="Y6" i="3"/>
  <c r="CW6" i="3" s="1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U8" i="3"/>
  <c r="CV8" i="3"/>
  <c r="CX8" i="3"/>
  <c r="DG8" i="3" s="1"/>
  <c r="CY8" i="3"/>
  <c r="CZ8" i="3"/>
  <c r="DB8" i="3" s="1"/>
  <c r="DA8" i="3"/>
  <c r="DC8" i="3"/>
  <c r="DF8" i="3"/>
  <c r="A9" i="3"/>
  <c r="Y9" i="3"/>
  <c r="CW9" i="3"/>
  <c r="CX9" i="3"/>
  <c r="DH9" i="3" s="1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U11" i="3"/>
  <c r="CV11" i="3"/>
  <c r="CX11" i="3"/>
  <c r="DF11" i="3" s="1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W13" i="3"/>
  <c r="CX13" i="3"/>
  <c r="DI13" i="3" s="1"/>
  <c r="CY13" i="3"/>
  <c r="CZ13" i="3"/>
  <c r="DB13" i="3" s="1"/>
  <c r="DA13" i="3"/>
  <c r="DC13" i="3"/>
  <c r="DG13" i="3"/>
  <c r="DJ13" i="3" s="1"/>
  <c r="DH13" i="3"/>
  <c r="A14" i="3"/>
  <c r="Y14" i="3"/>
  <c r="CW14" i="3"/>
  <c r="CX14" i="3"/>
  <c r="DF14" i="3" s="1"/>
  <c r="CY14" i="3"/>
  <c r="CZ14" i="3"/>
  <c r="DA14" i="3"/>
  <c r="DB14" i="3"/>
  <c r="DC14" i="3"/>
  <c r="DI14" i="3"/>
  <c r="A15" i="3"/>
  <c r="Y15" i="3"/>
  <c r="CX15" i="3" s="1"/>
  <c r="DF15" i="3" s="1"/>
  <c r="CW15" i="3"/>
  <c r="CY15" i="3"/>
  <c r="CZ15" i="3"/>
  <c r="DA15" i="3"/>
  <c r="DB15" i="3"/>
  <c r="DC15" i="3"/>
  <c r="DG15" i="3"/>
  <c r="DI15" i="3"/>
  <c r="DJ15" i="3"/>
  <c r="A16" i="3"/>
  <c r="Y16" i="3"/>
  <c r="CW16" i="3" s="1"/>
  <c r="CX16" i="3"/>
  <c r="DG16" i="3" s="1"/>
  <c r="DJ16" i="3" s="1"/>
  <c r="CY16" i="3"/>
  <c r="CZ16" i="3"/>
  <c r="DB16" i="3" s="1"/>
  <c r="DA16" i="3"/>
  <c r="DC16" i="3"/>
  <c r="DF16" i="3"/>
  <c r="DI16" i="3"/>
  <c r="A17" i="3"/>
  <c r="Y17" i="3"/>
  <c r="CX17" i="3" s="1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X19" i="3"/>
  <c r="DF19" i="3" s="1"/>
  <c r="DJ19" i="3" s="1"/>
  <c r="CY19" i="3"/>
  <c r="CZ19" i="3"/>
  <c r="DA19" i="3"/>
  <c r="DB19" i="3"/>
  <c r="DC19" i="3"/>
  <c r="DH19" i="3"/>
  <c r="A20" i="3"/>
  <c r="Y20" i="3"/>
  <c r="CX20" i="3"/>
  <c r="DI20" i="3" s="1"/>
  <c r="CY20" i="3"/>
  <c r="CZ20" i="3"/>
  <c r="DB20" i="3" s="1"/>
  <c r="DA20" i="3"/>
  <c r="DC20" i="3"/>
  <c r="A21" i="3"/>
  <c r="Y21" i="3"/>
  <c r="CX21" i="3" s="1"/>
  <c r="CY21" i="3"/>
  <c r="CZ21" i="3"/>
  <c r="DB21" i="3" s="1"/>
  <c r="DA21" i="3"/>
  <c r="DC21" i="3"/>
  <c r="A22" i="3"/>
  <c r="Y22" i="3"/>
  <c r="CX22" i="3"/>
  <c r="DF22" i="3" s="1"/>
  <c r="DJ22" i="3" s="1"/>
  <c r="CY22" i="3"/>
  <c r="CZ22" i="3"/>
  <c r="DA22" i="3"/>
  <c r="DB22" i="3"/>
  <c r="DC22" i="3"/>
  <c r="A23" i="3"/>
  <c r="Y23" i="3"/>
  <c r="CX23" i="3" s="1"/>
  <c r="CY23" i="3"/>
  <c r="CZ23" i="3"/>
  <c r="DA23" i="3"/>
  <c r="DB23" i="3"/>
  <c r="DC23" i="3"/>
  <c r="A24" i="3"/>
  <c r="Y24" i="3"/>
  <c r="CV24" i="3" s="1"/>
  <c r="CU24" i="3"/>
  <c r="CX24" i="3"/>
  <c r="DH24" i="3" s="1"/>
  <c r="CY24" i="3"/>
  <c r="CZ24" i="3"/>
  <c r="DB24" i="3" s="1"/>
  <c r="DA24" i="3"/>
  <c r="DC24" i="3"/>
  <c r="DF24" i="3"/>
  <c r="DG24" i="3"/>
  <c r="A25" i="3"/>
  <c r="Y25" i="3"/>
  <c r="CW25" i="3"/>
  <c r="CX25" i="3"/>
  <c r="DG25" i="3" s="1"/>
  <c r="DJ25" i="3" s="1"/>
  <c r="CY25" i="3"/>
  <c r="CZ25" i="3"/>
  <c r="DA25" i="3"/>
  <c r="DB25" i="3"/>
  <c r="DC25" i="3"/>
  <c r="DF25" i="3"/>
  <c r="A26" i="3"/>
  <c r="Y26" i="3"/>
  <c r="CY26" i="3"/>
  <c r="CZ26" i="3"/>
  <c r="DB26" i="3" s="1"/>
  <c r="DA26" i="3"/>
  <c r="DC26" i="3"/>
  <c r="A27" i="3"/>
  <c r="Y27" i="3"/>
  <c r="CW27" i="3"/>
  <c r="CX27" i="3"/>
  <c r="DI27" i="3" s="1"/>
  <c r="CY27" i="3"/>
  <c r="CZ27" i="3"/>
  <c r="DB27" i="3" s="1"/>
  <c r="DA27" i="3"/>
  <c r="DC27" i="3"/>
  <c r="DH27" i="3"/>
  <c r="A28" i="3"/>
  <c r="Y28" i="3"/>
  <c r="CX28" i="3" s="1"/>
  <c r="CY28" i="3"/>
  <c r="CZ28" i="3"/>
  <c r="DA28" i="3"/>
  <c r="DB28" i="3"/>
  <c r="DC28" i="3"/>
  <c r="A29" i="3"/>
  <c r="Y29" i="3"/>
  <c r="CX29" i="3" s="1"/>
  <c r="DF29" i="3" s="1"/>
  <c r="CY29" i="3"/>
  <c r="CZ29" i="3"/>
  <c r="DA29" i="3"/>
  <c r="DB29" i="3"/>
  <c r="DC29" i="3"/>
  <c r="A30" i="3"/>
  <c r="Y30" i="3"/>
  <c r="CW30" i="3" s="1"/>
  <c r="CX30" i="3"/>
  <c r="DI30" i="3" s="1"/>
  <c r="CY30" i="3"/>
  <c r="CZ30" i="3"/>
  <c r="DB30" i="3" s="1"/>
  <c r="DA30" i="3"/>
  <c r="DC30" i="3"/>
  <c r="DF30" i="3"/>
  <c r="DG30" i="3"/>
  <c r="DJ30" i="3" s="1"/>
  <c r="DH30" i="3"/>
  <c r="A31" i="3"/>
  <c r="Y31" i="3"/>
  <c r="CW31" i="3" s="1"/>
  <c r="CY31" i="3"/>
  <c r="CZ31" i="3"/>
  <c r="DA31" i="3"/>
  <c r="DB31" i="3"/>
  <c r="DC31" i="3"/>
  <c r="A32" i="3"/>
  <c r="Y32" i="3"/>
  <c r="CX32" i="3" s="1"/>
  <c r="CY32" i="3"/>
  <c r="CZ32" i="3"/>
  <c r="DA32" i="3"/>
  <c r="DB32" i="3"/>
  <c r="DC32" i="3"/>
  <c r="DF32" i="3"/>
  <c r="DJ32" i="3" s="1"/>
  <c r="A33" i="3"/>
  <c r="Y33" i="3"/>
  <c r="CX33" i="3" s="1"/>
  <c r="CY33" i="3"/>
  <c r="CZ33" i="3"/>
  <c r="DB33" i="3" s="1"/>
  <c r="DA33" i="3"/>
  <c r="DC33" i="3"/>
  <c r="DH33" i="3"/>
  <c r="DI33" i="3"/>
  <c r="A34" i="3"/>
  <c r="Y34" i="3"/>
  <c r="CX34" i="3"/>
  <c r="DF34" i="3" s="1"/>
  <c r="DJ34" i="3" s="1"/>
  <c r="CY34" i="3"/>
  <c r="CZ34" i="3"/>
  <c r="DB34" i="3" s="1"/>
  <c r="DA34" i="3"/>
  <c r="DC34" i="3"/>
  <c r="DH34" i="3"/>
  <c r="DI34" i="3"/>
  <c r="A35" i="3"/>
  <c r="Y35" i="3"/>
  <c r="CX35" i="3" s="1"/>
  <c r="CY35" i="3"/>
  <c r="CZ35" i="3"/>
  <c r="DB35" i="3" s="1"/>
  <c r="DA35" i="3"/>
  <c r="DC35" i="3"/>
  <c r="A36" i="3"/>
  <c r="Y36" i="3"/>
  <c r="CX36" i="3"/>
  <c r="DG36" i="3" s="1"/>
  <c r="CY36" i="3"/>
  <c r="CZ36" i="3"/>
  <c r="DB36" i="3" s="1"/>
  <c r="DA36" i="3"/>
  <c r="DC36" i="3"/>
  <c r="DF36" i="3"/>
  <c r="DJ36" i="3" s="1"/>
  <c r="A37" i="3"/>
  <c r="Y37" i="3"/>
  <c r="CX37" i="3" s="1"/>
  <c r="DF37" i="3" s="1"/>
  <c r="CU37" i="3"/>
  <c r="CV37" i="3"/>
  <c r="CY37" i="3"/>
  <c r="CZ37" i="3"/>
  <c r="DB37" i="3" s="1"/>
  <c r="DA37" i="3"/>
  <c r="DC37" i="3"/>
  <c r="DG37" i="3"/>
  <c r="DH37" i="3"/>
  <c r="DI37" i="3"/>
  <c r="DJ37" i="3" s="1"/>
  <c r="A38" i="3"/>
  <c r="Y38" i="3"/>
  <c r="CW38" i="3" s="1"/>
  <c r="CX38" i="3"/>
  <c r="DF38" i="3" s="1"/>
  <c r="CY38" i="3"/>
  <c r="CZ38" i="3"/>
  <c r="DB38" i="3" s="1"/>
  <c r="DA38" i="3"/>
  <c r="DC38" i="3"/>
  <c r="DG38" i="3"/>
  <c r="DJ38" i="3" s="1"/>
  <c r="DH38" i="3"/>
  <c r="A39" i="3"/>
  <c r="Y39" i="3"/>
  <c r="CX39" i="3" s="1"/>
  <c r="CU39" i="3"/>
  <c r="CV39" i="3"/>
  <c r="CY39" i="3"/>
  <c r="CZ39" i="3"/>
  <c r="DB39" i="3" s="1"/>
  <c r="DA39" i="3"/>
  <c r="DC39" i="3"/>
  <c r="DF39" i="3"/>
  <c r="DI39" i="3"/>
  <c r="DJ39" i="3" s="1"/>
  <c r="A40" i="3"/>
  <c r="Y40" i="3"/>
  <c r="CW40" i="3"/>
  <c r="CX40" i="3"/>
  <c r="DF40" i="3" s="1"/>
  <c r="CY40" i="3"/>
  <c r="CZ40" i="3"/>
  <c r="DB40" i="3" s="1"/>
  <c r="DA40" i="3"/>
  <c r="DC40" i="3"/>
  <c r="DG40" i="3"/>
  <c r="DJ40" i="3" s="1"/>
  <c r="DH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X49" i="3" s="1"/>
  <c r="DF49" i="3" s="1"/>
  <c r="CU49" i="3"/>
  <c r="CV49" i="3"/>
  <c r="CY49" i="3"/>
  <c r="CZ49" i="3"/>
  <c r="DB49" i="3" s="1"/>
  <c r="DA49" i="3"/>
  <c r="DC49" i="3"/>
  <c r="DG49" i="3"/>
  <c r="DH49" i="3"/>
  <c r="DI49" i="3"/>
  <c r="DJ49" i="3" s="1"/>
  <c r="A50" i="3"/>
  <c r="Y50" i="3"/>
  <c r="CW50" i="3" s="1"/>
  <c r="CX50" i="3"/>
  <c r="CY50" i="3"/>
  <c r="CZ50" i="3"/>
  <c r="DB50" i="3" s="1"/>
  <c r="DA50" i="3"/>
  <c r="DC50" i="3"/>
  <c r="A51" i="3"/>
  <c r="Y51" i="3"/>
  <c r="CW51" i="3" s="1"/>
  <c r="CX51" i="3"/>
  <c r="CY51" i="3"/>
  <c r="CZ51" i="3"/>
  <c r="DA51" i="3"/>
  <c r="DB51" i="3"/>
  <c r="DC51" i="3"/>
  <c r="A52" i="3"/>
  <c r="Y52" i="3"/>
  <c r="CV52" i="3" s="1"/>
  <c r="CU52" i="3"/>
  <c r="CX52" i="3"/>
  <c r="CY52" i="3"/>
  <c r="CZ52" i="3"/>
  <c r="DB52" i="3" s="1"/>
  <c r="DA52" i="3"/>
  <c r="DC52" i="3"/>
  <c r="A53" i="3"/>
  <c r="Y53" i="3"/>
  <c r="CW53" i="3" s="1"/>
  <c r="CX53" i="3"/>
  <c r="CY53" i="3"/>
  <c r="CZ53" i="3"/>
  <c r="DB53" i="3" s="1"/>
  <c r="DA53" i="3"/>
  <c r="DC53" i="3"/>
  <c r="A54" i="3"/>
  <c r="Y54" i="3"/>
  <c r="CW54" i="3" s="1"/>
  <c r="CY54" i="3"/>
  <c r="CZ54" i="3"/>
  <c r="DA54" i="3"/>
  <c r="DB54" i="3"/>
  <c r="DC54" i="3"/>
  <c r="A55" i="3"/>
  <c r="Y55" i="3"/>
  <c r="CV55" i="3" s="1"/>
  <c r="CU55" i="3"/>
  <c r="CY55" i="3"/>
  <c r="CZ55" i="3"/>
  <c r="DB55" i="3" s="1"/>
  <c r="DA55" i="3"/>
  <c r="DC55" i="3"/>
  <c r="A56" i="3"/>
  <c r="Y56" i="3"/>
  <c r="CW56" i="3" s="1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W58" i="3"/>
  <c r="CX58" i="3"/>
  <c r="DI58" i="3" s="1"/>
  <c r="CY58" i="3"/>
  <c r="CZ58" i="3"/>
  <c r="DB58" i="3" s="1"/>
  <c r="DA58" i="3"/>
  <c r="DC58" i="3"/>
  <c r="DF58" i="3"/>
  <c r="DH58" i="3"/>
  <c r="A59" i="3"/>
  <c r="Y59" i="3"/>
  <c r="CX59" i="3" s="1"/>
  <c r="CW59" i="3"/>
  <c r="CY59" i="3"/>
  <c r="CZ59" i="3"/>
  <c r="DA59" i="3"/>
  <c r="DB59" i="3"/>
  <c r="DC59" i="3"/>
  <c r="A60" i="3"/>
  <c r="Y60" i="3"/>
  <c r="CX60" i="3" s="1"/>
  <c r="DF60" i="3" s="1"/>
  <c r="CW60" i="3"/>
  <c r="CY60" i="3"/>
  <c r="CZ60" i="3"/>
  <c r="DB60" i="3" s="1"/>
  <c r="DA60" i="3"/>
  <c r="DC60" i="3"/>
  <c r="DG60" i="3"/>
  <c r="DJ60" i="3" s="1"/>
  <c r="A61" i="3"/>
  <c r="Y61" i="3"/>
  <c r="CW61" i="3" s="1"/>
  <c r="CX61" i="3"/>
  <c r="CY61" i="3"/>
  <c r="CZ61" i="3"/>
  <c r="DB61" i="3" s="1"/>
  <c r="DA61" i="3"/>
  <c r="DC61" i="3"/>
  <c r="DF61" i="3"/>
  <c r="A62" i="3"/>
  <c r="Y62" i="3"/>
  <c r="CW62" i="3"/>
  <c r="CX62" i="3"/>
  <c r="CY62" i="3"/>
  <c r="CZ62" i="3"/>
  <c r="DA62" i="3"/>
  <c r="DB62" i="3"/>
  <c r="DC62" i="3"/>
  <c r="A63" i="3"/>
  <c r="Y63" i="3"/>
  <c r="CX63" i="3" s="1"/>
  <c r="DF63" i="3" s="1"/>
  <c r="DJ63" i="3" s="1"/>
  <c r="CY63" i="3"/>
  <c r="CZ63" i="3"/>
  <c r="DB63" i="3" s="1"/>
  <c r="DA63" i="3"/>
  <c r="DC63" i="3"/>
  <c r="DI63" i="3"/>
  <c r="A64" i="3"/>
  <c r="Y64" i="3"/>
  <c r="CX64" i="3"/>
  <c r="DF64" i="3" s="1"/>
  <c r="CY64" i="3"/>
  <c r="CZ64" i="3"/>
  <c r="DB64" i="3" s="1"/>
  <c r="DA64" i="3"/>
  <c r="DC64" i="3"/>
  <c r="DH64" i="3"/>
  <c r="DI64" i="3"/>
  <c r="DJ64" i="3"/>
  <c r="A65" i="3"/>
  <c r="Y65" i="3"/>
  <c r="CX65" i="3"/>
  <c r="DF65" i="3" s="1"/>
  <c r="DJ65" i="3" s="1"/>
  <c r="CY65" i="3"/>
  <c r="CZ65" i="3"/>
  <c r="DA65" i="3"/>
  <c r="DB65" i="3"/>
  <c r="DC65" i="3"/>
  <c r="DG65" i="3"/>
  <c r="DH65" i="3"/>
  <c r="DI65" i="3"/>
  <c r="A66" i="3"/>
  <c r="Y66" i="3"/>
  <c r="CX66" i="3" s="1"/>
  <c r="CY66" i="3"/>
  <c r="CZ66" i="3"/>
  <c r="DB66" i="3" s="1"/>
  <c r="DA66" i="3"/>
  <c r="DC66" i="3"/>
  <c r="DF66" i="3"/>
  <c r="DJ66" i="3" s="1"/>
  <c r="A67" i="3"/>
  <c r="Y67" i="3"/>
  <c r="CX67" i="3"/>
  <c r="CY67" i="3"/>
  <c r="CZ67" i="3"/>
  <c r="DB67" i="3" s="1"/>
  <c r="DA67" i="3"/>
  <c r="DC67" i="3"/>
  <c r="DG67" i="3"/>
  <c r="A68" i="3"/>
  <c r="Y68" i="3"/>
  <c r="CX68" i="3" s="1"/>
  <c r="DF68" i="3" s="1"/>
  <c r="CU68" i="3"/>
  <c r="CY68" i="3"/>
  <c r="CZ68" i="3"/>
  <c r="DB68" i="3" s="1"/>
  <c r="DA68" i="3"/>
  <c r="DC68" i="3"/>
  <c r="DG68" i="3"/>
  <c r="DH68" i="3"/>
  <c r="DI68" i="3"/>
  <c r="DJ68" i="3" s="1"/>
  <c r="A69" i="3"/>
  <c r="Y69" i="3"/>
  <c r="CW69" i="3" s="1"/>
  <c r="CX69" i="3"/>
  <c r="CY69" i="3"/>
  <c r="CZ69" i="3"/>
  <c r="DB69" i="3" s="1"/>
  <c r="DA69" i="3"/>
  <c r="DC69" i="3"/>
  <c r="DF69" i="3"/>
  <c r="DG69" i="3"/>
  <c r="DJ69" i="3" s="1"/>
  <c r="DH69" i="3"/>
  <c r="DI69" i="3"/>
  <c r="A70" i="3"/>
  <c r="Y70" i="3"/>
  <c r="CW70" i="3" s="1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W72" i="3"/>
  <c r="CX72" i="3"/>
  <c r="DI72" i="3" s="1"/>
  <c r="CY72" i="3"/>
  <c r="CZ72" i="3"/>
  <c r="DB72" i="3" s="1"/>
  <c r="DA72" i="3"/>
  <c r="DC72" i="3"/>
  <c r="DF72" i="3"/>
  <c r="DH72" i="3"/>
  <c r="A73" i="3"/>
  <c r="Y73" i="3"/>
  <c r="CW73" i="3" s="1"/>
  <c r="CX73" i="3"/>
  <c r="CY73" i="3"/>
  <c r="CZ73" i="3"/>
  <c r="DA73" i="3"/>
  <c r="DB73" i="3"/>
  <c r="DC73" i="3"/>
  <c r="A74" i="3"/>
  <c r="Y74" i="3"/>
  <c r="CX74" i="3" s="1"/>
  <c r="DG74" i="3" s="1"/>
  <c r="DJ74" i="3" s="1"/>
  <c r="CW74" i="3"/>
  <c r="CY74" i="3"/>
  <c r="CZ74" i="3"/>
  <c r="DB74" i="3" s="1"/>
  <c r="DA74" i="3"/>
  <c r="DC74" i="3"/>
  <c r="A75" i="3"/>
  <c r="Y75" i="3"/>
  <c r="CW75" i="3" s="1"/>
  <c r="CX75" i="3"/>
  <c r="DI75" i="3" s="1"/>
  <c r="CY75" i="3"/>
  <c r="CZ75" i="3"/>
  <c r="DB75" i="3" s="1"/>
  <c r="DA75" i="3"/>
  <c r="DC75" i="3"/>
  <c r="A76" i="3"/>
  <c r="Y76" i="3"/>
  <c r="CX76" i="3"/>
  <c r="DI76" i="3" s="1"/>
  <c r="CY76" i="3"/>
  <c r="CZ76" i="3"/>
  <c r="DA76" i="3"/>
  <c r="DB76" i="3"/>
  <c r="DC76" i="3"/>
  <c r="DF76" i="3"/>
  <c r="DJ76" i="3" s="1"/>
  <c r="DH76" i="3"/>
  <c r="A77" i="3"/>
  <c r="Y77" i="3"/>
  <c r="CX77" i="3" s="1"/>
  <c r="CY77" i="3"/>
  <c r="CZ77" i="3"/>
  <c r="DA77" i="3"/>
  <c r="DB77" i="3"/>
  <c r="DC77" i="3"/>
  <c r="DG77" i="3"/>
  <c r="A78" i="3"/>
  <c r="Y78" i="3"/>
  <c r="CX78" i="3" s="1"/>
  <c r="CY78" i="3"/>
  <c r="CZ78" i="3"/>
  <c r="DA78" i="3"/>
  <c r="DB78" i="3"/>
  <c r="DC78" i="3"/>
  <c r="DF78" i="3"/>
  <c r="DJ78" i="3" s="1"/>
  <c r="DI78" i="3"/>
  <c r="A79" i="3"/>
  <c r="Y79" i="3"/>
  <c r="CX79" i="3"/>
  <c r="DF79" i="3" s="1"/>
  <c r="DJ79" i="3" s="1"/>
  <c r="CY79" i="3"/>
  <c r="CZ79" i="3"/>
  <c r="DA79" i="3"/>
  <c r="DB79" i="3"/>
  <c r="DC79" i="3"/>
  <c r="DH79" i="3"/>
  <c r="DI79" i="3"/>
  <c r="A80" i="3"/>
  <c r="Y80" i="3"/>
  <c r="CX80" i="3"/>
  <c r="CY80" i="3"/>
  <c r="CZ80" i="3"/>
  <c r="DA80" i="3"/>
  <c r="DB80" i="3"/>
  <c r="DC80" i="3"/>
  <c r="DG80" i="3"/>
  <c r="DH80" i="3"/>
  <c r="A81" i="3"/>
  <c r="Y81" i="3"/>
  <c r="CU81" i="3"/>
  <c r="CV81" i="3"/>
  <c r="CX81" i="3"/>
  <c r="CY81" i="3"/>
  <c r="CZ81" i="3"/>
  <c r="DA81" i="3"/>
  <c r="DB81" i="3"/>
  <c r="DC81" i="3"/>
  <c r="DF81" i="3"/>
  <c r="A82" i="3"/>
  <c r="Y82" i="3"/>
  <c r="CX82" i="3" s="1"/>
  <c r="CY82" i="3"/>
  <c r="CZ82" i="3"/>
  <c r="DA82" i="3"/>
  <c r="DB82" i="3"/>
  <c r="DC82" i="3"/>
  <c r="A83" i="3"/>
  <c r="Y83" i="3"/>
  <c r="CU83" i="3"/>
  <c r="CV83" i="3"/>
  <c r="CX83" i="3"/>
  <c r="DI83" i="3" s="1"/>
  <c r="DJ83" i="3" s="1"/>
  <c r="CY83" i="3"/>
  <c r="CZ83" i="3"/>
  <c r="DA83" i="3"/>
  <c r="DB83" i="3"/>
  <c r="DC83" i="3"/>
  <c r="DF83" i="3"/>
  <c r="DG83" i="3"/>
  <c r="DH83" i="3"/>
  <c r="A84" i="3"/>
  <c r="Y84" i="3"/>
  <c r="CX84" i="3" s="1"/>
  <c r="CW84" i="3"/>
  <c r="CY84" i="3"/>
  <c r="CZ84" i="3"/>
  <c r="DA84" i="3"/>
  <c r="DB84" i="3"/>
  <c r="DC84" i="3"/>
  <c r="DF84" i="3"/>
  <c r="A85" i="3"/>
  <c r="Y85" i="3"/>
  <c r="CU85" i="3"/>
  <c r="CV85" i="3"/>
  <c r="CX85" i="3"/>
  <c r="DI85" i="3" s="1"/>
  <c r="DJ85" i="3" s="1"/>
  <c r="CY85" i="3"/>
  <c r="CZ85" i="3"/>
  <c r="DB85" i="3" s="1"/>
  <c r="DA85" i="3"/>
  <c r="DC85" i="3"/>
  <c r="DF85" i="3"/>
  <c r="DG85" i="3"/>
  <c r="DH85" i="3"/>
  <c r="A86" i="3"/>
  <c r="Y86" i="3"/>
  <c r="CW86" i="3"/>
  <c r="CX86" i="3"/>
  <c r="CY86" i="3"/>
  <c r="CZ86" i="3"/>
  <c r="DA86" i="3"/>
  <c r="DB86" i="3"/>
  <c r="DC86" i="3"/>
  <c r="A87" i="3"/>
  <c r="Y87" i="3"/>
  <c r="CX87" i="3" s="1"/>
  <c r="CY87" i="3"/>
  <c r="CZ87" i="3"/>
  <c r="DA87" i="3"/>
  <c r="DB87" i="3"/>
  <c r="DC87" i="3"/>
  <c r="A88" i="3"/>
  <c r="Y88" i="3"/>
  <c r="CX88" i="3" s="1"/>
  <c r="CY88" i="3"/>
  <c r="CZ88" i="3"/>
  <c r="DB88" i="3" s="1"/>
  <c r="DA88" i="3"/>
  <c r="DC88" i="3"/>
  <c r="DF88" i="3"/>
  <c r="DG88" i="3"/>
  <c r="DH88" i="3"/>
  <c r="DI88" i="3"/>
  <c r="DJ88" i="3"/>
  <c r="A89" i="3"/>
  <c r="Y89" i="3"/>
  <c r="CU89" i="3"/>
  <c r="CV89" i="3"/>
  <c r="CX89" i="3"/>
  <c r="DF89" i="3" s="1"/>
  <c r="CY89" i="3"/>
  <c r="CZ89" i="3"/>
  <c r="DA89" i="3"/>
  <c r="DB89" i="3"/>
  <c r="DC89" i="3"/>
  <c r="A90" i="3"/>
  <c r="Y90" i="3"/>
  <c r="CX90" i="3" s="1"/>
  <c r="CW90" i="3"/>
  <c r="CY90" i="3"/>
  <c r="CZ90" i="3"/>
  <c r="DA90" i="3"/>
  <c r="DB90" i="3"/>
  <c r="DC90" i="3"/>
  <c r="DF90" i="3"/>
  <c r="A91" i="3"/>
  <c r="Y91" i="3"/>
  <c r="CX91" i="3"/>
  <c r="CY91" i="3"/>
  <c r="CZ91" i="3"/>
  <c r="DB91" i="3" s="1"/>
  <c r="DA91" i="3"/>
  <c r="DC91" i="3"/>
  <c r="DH91" i="3"/>
  <c r="A92" i="3"/>
  <c r="Y92" i="3"/>
  <c r="CX92" i="3" s="1"/>
  <c r="CY92" i="3"/>
  <c r="CZ92" i="3"/>
  <c r="DB92" i="3" s="1"/>
  <c r="DA92" i="3"/>
  <c r="DC92" i="3"/>
  <c r="DH92" i="3"/>
  <c r="A93" i="3"/>
  <c r="Y93" i="3"/>
  <c r="CV93" i="3" s="1"/>
  <c r="CU93" i="3"/>
  <c r="CX93" i="3"/>
  <c r="DG93" i="3" s="1"/>
  <c r="CY93" i="3"/>
  <c r="CZ93" i="3"/>
  <c r="DA93" i="3"/>
  <c r="DB93" i="3"/>
  <c r="DC93" i="3"/>
  <c r="DF93" i="3"/>
  <c r="DH93" i="3"/>
  <c r="A94" i="3"/>
  <c r="Y94" i="3"/>
  <c r="CX94" i="3" s="1"/>
  <c r="CW94" i="3"/>
  <c r="CY94" i="3"/>
  <c r="CZ94" i="3"/>
  <c r="DB94" i="3" s="1"/>
  <c r="DA94" i="3"/>
  <c r="DC94" i="3"/>
  <c r="DF94" i="3"/>
  <c r="DG94" i="3"/>
  <c r="DJ94" i="3" s="1"/>
  <c r="DH94" i="3"/>
  <c r="DI94" i="3"/>
  <c r="A95" i="3"/>
  <c r="Y95" i="3"/>
  <c r="CW95" i="3" s="1"/>
  <c r="CX95" i="3"/>
  <c r="DF95" i="3" s="1"/>
  <c r="CY95" i="3"/>
  <c r="CZ95" i="3"/>
  <c r="DA95" i="3"/>
  <c r="DB95" i="3"/>
  <c r="DC95" i="3"/>
  <c r="A96" i="3"/>
  <c r="Y96" i="3"/>
  <c r="CW96" i="3" s="1"/>
  <c r="CX96" i="3"/>
  <c r="DF96" i="3" s="1"/>
  <c r="CY96" i="3"/>
  <c r="CZ96" i="3"/>
  <c r="DA96" i="3"/>
  <c r="DB96" i="3"/>
  <c r="DC96" i="3"/>
  <c r="A97" i="3"/>
  <c r="Y97" i="3"/>
  <c r="CW97" i="3" s="1"/>
  <c r="CY97" i="3"/>
  <c r="CZ97" i="3"/>
  <c r="DA97" i="3"/>
  <c r="DB97" i="3"/>
  <c r="DC97" i="3"/>
  <c r="A98" i="3"/>
  <c r="Y98" i="3"/>
  <c r="CW98" i="3"/>
  <c r="CX98" i="3"/>
  <c r="DI98" i="3" s="1"/>
  <c r="CY98" i="3"/>
  <c r="CZ98" i="3"/>
  <c r="DB98" i="3" s="1"/>
  <c r="DA98" i="3"/>
  <c r="DC98" i="3"/>
  <c r="DF98" i="3"/>
  <c r="A99" i="3"/>
  <c r="Y99" i="3"/>
  <c r="CW99" i="3"/>
  <c r="CX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X101" i="3" s="1"/>
  <c r="CY101" i="3"/>
  <c r="CZ101" i="3"/>
  <c r="DA101" i="3"/>
  <c r="DB101" i="3"/>
  <c r="DC101" i="3"/>
  <c r="DF101" i="3"/>
  <c r="DG101" i="3"/>
  <c r="DH101" i="3"/>
  <c r="DI101" i="3"/>
  <c r="DJ101" i="3"/>
  <c r="A102" i="3"/>
  <c r="Y102" i="3"/>
  <c r="CX102" i="3"/>
  <c r="DG102" i="3" s="1"/>
  <c r="CY102" i="3"/>
  <c r="CZ102" i="3"/>
  <c r="DA102" i="3"/>
  <c r="DB102" i="3"/>
  <c r="DC102" i="3"/>
  <c r="DF102" i="3"/>
  <c r="DJ102" i="3" s="1"/>
  <c r="DH102" i="3"/>
  <c r="DI102" i="3"/>
  <c r="A103" i="3"/>
  <c r="Y103" i="3"/>
  <c r="CX103" i="3"/>
  <c r="DI103" i="3" s="1"/>
  <c r="CY103" i="3"/>
  <c r="CZ103" i="3"/>
  <c r="DA103" i="3"/>
  <c r="DB103" i="3"/>
  <c r="DC103" i="3"/>
  <c r="DF103" i="3"/>
  <c r="DJ103" i="3" s="1"/>
  <c r="DH103" i="3"/>
  <c r="A104" i="3"/>
  <c r="Y104" i="3"/>
  <c r="CX104" i="3" s="1"/>
  <c r="CY104" i="3"/>
  <c r="CZ104" i="3"/>
  <c r="DA104" i="3"/>
  <c r="DB104" i="3"/>
  <c r="DC104" i="3"/>
  <c r="A105" i="3"/>
  <c r="Y105" i="3"/>
  <c r="CX105" i="3"/>
  <c r="CY105" i="3"/>
  <c r="CZ105" i="3"/>
  <c r="DA105" i="3"/>
  <c r="DB105" i="3"/>
  <c r="DC105" i="3"/>
  <c r="A106" i="3"/>
  <c r="Y106" i="3"/>
  <c r="CX106" i="3" s="1"/>
  <c r="DF106" i="3" s="1"/>
  <c r="CU106" i="3"/>
  <c r="CV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X108" i="3" s="1"/>
  <c r="DF108" i="3" s="1"/>
  <c r="CY108" i="3"/>
  <c r="CZ108" i="3"/>
  <c r="DB108" i="3" s="1"/>
  <c r="DA108" i="3"/>
  <c r="DC108" i="3"/>
  <c r="DG108" i="3"/>
  <c r="DJ108" i="3" s="1"/>
  <c r="DH108" i="3"/>
  <c r="DI108" i="3"/>
  <c r="A109" i="3"/>
  <c r="Y109" i="3"/>
  <c r="CW109" i="3" s="1"/>
  <c r="CX109" i="3"/>
  <c r="DI109" i="3" s="1"/>
  <c r="CY109" i="3"/>
  <c r="CZ109" i="3"/>
  <c r="DB109" i="3" s="1"/>
  <c r="DA109" i="3"/>
  <c r="DC109" i="3"/>
  <c r="DF109" i="3"/>
  <c r="A110" i="3"/>
  <c r="Y110" i="3"/>
  <c r="CW110" i="3"/>
  <c r="CX110" i="3"/>
  <c r="CY110" i="3"/>
  <c r="CZ110" i="3"/>
  <c r="DB110" i="3" s="1"/>
  <c r="DA110" i="3"/>
  <c r="DC110" i="3"/>
  <c r="DF110" i="3"/>
  <c r="A111" i="3"/>
  <c r="Y111" i="3"/>
  <c r="CW111" i="3"/>
  <c r="CX111" i="3"/>
  <c r="CY111" i="3"/>
  <c r="CZ111" i="3"/>
  <c r="DB111" i="3" s="1"/>
  <c r="DA111" i="3"/>
  <c r="DC111" i="3"/>
  <c r="DH111" i="3"/>
  <c r="A112" i="3"/>
  <c r="Y112" i="3"/>
  <c r="CW112" i="3"/>
  <c r="CX112" i="3"/>
  <c r="DI112" i="3" s="1"/>
  <c r="CY112" i="3"/>
  <c r="CZ112" i="3"/>
  <c r="DB112" i="3" s="1"/>
  <c r="DA112" i="3"/>
  <c r="DC112" i="3"/>
  <c r="DF112" i="3"/>
  <c r="DG112" i="3"/>
  <c r="DJ112" i="3" s="1"/>
  <c r="DH112" i="3"/>
  <c r="A113" i="3"/>
  <c r="Y113" i="3"/>
  <c r="CW113" i="3" s="1"/>
  <c r="CY113" i="3"/>
  <c r="CZ113" i="3"/>
  <c r="DA113" i="3"/>
  <c r="DB113" i="3"/>
  <c r="DC113" i="3"/>
  <c r="A114" i="3"/>
  <c r="Y114" i="3"/>
  <c r="CX114" i="3" s="1"/>
  <c r="CY114" i="3"/>
  <c r="CZ114" i="3"/>
  <c r="DA114" i="3"/>
  <c r="DB114" i="3"/>
  <c r="DC114" i="3"/>
  <c r="DI114" i="3"/>
  <c r="A115" i="3"/>
  <c r="Y115" i="3"/>
  <c r="CX115" i="3" s="1"/>
  <c r="DG115" i="3" s="1"/>
  <c r="CY115" i="3"/>
  <c r="CZ115" i="3"/>
  <c r="DA115" i="3"/>
  <c r="DB115" i="3"/>
  <c r="DC115" i="3"/>
  <c r="DI115" i="3"/>
  <c r="A116" i="3"/>
  <c r="Y116" i="3"/>
  <c r="CX116" i="3" s="1"/>
  <c r="DG116" i="3" s="1"/>
  <c r="CY116" i="3"/>
  <c r="CZ116" i="3"/>
  <c r="DA116" i="3"/>
  <c r="DB116" i="3"/>
  <c r="DC116" i="3"/>
  <c r="DI116" i="3"/>
  <c r="A117" i="3"/>
  <c r="Y117" i="3"/>
  <c r="CX117" i="3"/>
  <c r="DF117" i="3" s="1"/>
  <c r="DJ117" i="3" s="1"/>
  <c r="CY117" i="3"/>
  <c r="CZ117" i="3"/>
  <c r="DA117" i="3"/>
  <c r="DB117" i="3"/>
  <c r="DC117" i="3"/>
  <c r="DH117" i="3"/>
  <c r="DI117" i="3"/>
  <c r="A118" i="3"/>
  <c r="Y118" i="3"/>
  <c r="CX118" i="3"/>
  <c r="DI118" i="3" s="1"/>
  <c r="CY118" i="3"/>
  <c r="CZ118" i="3"/>
  <c r="DA118" i="3"/>
  <c r="DB118" i="3"/>
  <c r="DC118" i="3"/>
  <c r="DH118" i="3"/>
  <c r="A119" i="3"/>
  <c r="Y119" i="3"/>
  <c r="CU119" i="3"/>
  <c r="CY119" i="3"/>
  <c r="CZ119" i="3"/>
  <c r="DB119" i="3" s="1"/>
  <c r="DA119" i="3"/>
  <c r="DC119" i="3"/>
  <c r="A120" i="3"/>
  <c r="Y120" i="3"/>
  <c r="CX120" i="3" s="1"/>
  <c r="DF120" i="3" s="1"/>
  <c r="CW120" i="3"/>
  <c r="CY120" i="3"/>
  <c r="CZ120" i="3"/>
  <c r="DB120" i="3" s="1"/>
  <c r="DA120" i="3"/>
  <c r="DC120" i="3"/>
  <c r="DG120" i="3"/>
  <c r="DJ120" i="3" s="1"/>
  <c r="A121" i="3"/>
  <c r="Y121" i="3"/>
  <c r="CX121" i="3"/>
  <c r="DF121" i="3" s="1"/>
  <c r="DJ121" i="3" s="1"/>
  <c r="CY121" i="3"/>
  <c r="CZ121" i="3"/>
  <c r="DB121" i="3" s="1"/>
  <c r="DA121" i="3"/>
  <c r="DC121" i="3"/>
  <c r="DG121" i="3"/>
  <c r="DI121" i="3"/>
  <c r="A122" i="3"/>
  <c r="Y122" i="3"/>
  <c r="CX122" i="3"/>
  <c r="DI122" i="3" s="1"/>
  <c r="CY122" i="3"/>
  <c r="CZ122" i="3"/>
  <c r="DB122" i="3" s="1"/>
  <c r="DA122" i="3"/>
  <c r="DC122" i="3"/>
  <c r="DF122" i="3"/>
  <c r="DJ122" i="3" s="1"/>
  <c r="DG122" i="3"/>
  <c r="DH122" i="3"/>
  <c r="A123" i="3"/>
  <c r="Y123" i="3"/>
  <c r="CX123" i="3" s="1"/>
  <c r="DF123" i="3" s="1"/>
  <c r="CU123" i="3"/>
  <c r="CY123" i="3"/>
  <c r="CZ123" i="3"/>
  <c r="DA123" i="3"/>
  <c r="DB123" i="3"/>
  <c r="DC123" i="3"/>
  <c r="A124" i="3"/>
  <c r="Y124" i="3"/>
  <c r="CW124" i="3"/>
  <c r="CX124" i="3"/>
  <c r="DG124" i="3" s="1"/>
  <c r="DJ124" i="3" s="1"/>
  <c r="CY124" i="3"/>
  <c r="CZ124" i="3"/>
  <c r="DA124" i="3"/>
  <c r="DB124" i="3"/>
  <c r="DC124" i="3"/>
  <c r="DF124" i="3"/>
  <c r="DH124" i="3"/>
  <c r="DI124" i="3"/>
  <c r="A125" i="3"/>
  <c r="Y125" i="3"/>
  <c r="CX125" i="3"/>
  <c r="DI125" i="3" s="1"/>
  <c r="CY125" i="3"/>
  <c r="CZ125" i="3"/>
  <c r="DA125" i="3"/>
  <c r="DB125" i="3"/>
  <c r="DC125" i="3"/>
  <c r="DF125" i="3"/>
  <c r="DH125" i="3"/>
  <c r="DJ125" i="3"/>
  <c r="A126" i="3"/>
  <c r="Y126" i="3"/>
  <c r="CX126" i="3"/>
  <c r="DH126" i="3" s="1"/>
  <c r="CY126" i="3"/>
  <c r="CZ126" i="3"/>
  <c r="DB126" i="3" s="1"/>
  <c r="DA126" i="3"/>
  <c r="DC126" i="3"/>
  <c r="DF126" i="3"/>
  <c r="DI126" i="3"/>
  <c r="DJ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A170" i="3"/>
  <c r="DB170" i="3"/>
  <c r="DC170" i="3"/>
  <c r="A171" i="3"/>
  <c r="Y171" i="3"/>
  <c r="CU171" i="3"/>
  <c r="CY171" i="3"/>
  <c r="CZ171" i="3"/>
  <c r="DA171" i="3"/>
  <c r="DB171" i="3"/>
  <c r="DC171" i="3"/>
  <c r="A172" i="3"/>
  <c r="Y172" i="3"/>
  <c r="CX172" i="3" s="1"/>
  <c r="DH172" i="3" s="1"/>
  <c r="CY172" i="3"/>
  <c r="CZ172" i="3"/>
  <c r="DA172" i="3"/>
  <c r="DB172" i="3"/>
  <c r="DC172" i="3"/>
  <c r="DG172" i="3"/>
  <c r="DJ172" i="3"/>
  <c r="A173" i="3"/>
  <c r="Y173" i="3"/>
  <c r="CW173" i="3"/>
  <c r="CX173" i="3"/>
  <c r="DG173" i="3" s="1"/>
  <c r="DJ173" i="3" s="1"/>
  <c r="CY173" i="3"/>
  <c r="CZ173" i="3"/>
  <c r="DB173" i="3" s="1"/>
  <c r="DA173" i="3"/>
  <c r="DC173" i="3"/>
  <c r="A174" i="3"/>
  <c r="Y174" i="3"/>
  <c r="CW174" i="3" s="1"/>
  <c r="CX174" i="3"/>
  <c r="DG174" i="3" s="1"/>
  <c r="DJ174" i="3" s="1"/>
  <c r="CY174" i="3"/>
  <c r="CZ174" i="3"/>
  <c r="DB174" i="3" s="1"/>
  <c r="DA174" i="3"/>
  <c r="DC174" i="3"/>
  <c r="A175" i="3"/>
  <c r="Y175" i="3"/>
  <c r="CX175" i="3" s="1"/>
  <c r="CY175" i="3"/>
  <c r="CZ175" i="3"/>
  <c r="DA175" i="3"/>
  <c r="DB175" i="3"/>
  <c r="DC175" i="3"/>
  <c r="A176" i="3"/>
  <c r="Y176" i="3"/>
  <c r="CX176" i="3" s="1"/>
  <c r="CY176" i="3"/>
  <c r="CZ176" i="3"/>
  <c r="DA176" i="3"/>
  <c r="DB176" i="3"/>
  <c r="DC176" i="3"/>
  <c r="DH176" i="3"/>
  <c r="A177" i="3"/>
  <c r="Y177" i="3"/>
  <c r="CX177" i="3" s="1"/>
  <c r="DG177" i="3" s="1"/>
  <c r="CY177" i="3"/>
  <c r="CZ177" i="3"/>
  <c r="DA177" i="3"/>
  <c r="DB177" i="3"/>
  <c r="DC177" i="3"/>
  <c r="A178" i="3"/>
  <c r="Y178" i="3"/>
  <c r="CX178" i="3" s="1"/>
  <c r="DI178" i="3" s="1"/>
  <c r="CY178" i="3"/>
  <c r="CZ178" i="3"/>
  <c r="DB178" i="3" s="1"/>
  <c r="DA178" i="3"/>
  <c r="DC178" i="3"/>
  <c r="DF178" i="3"/>
  <c r="DG178" i="3"/>
  <c r="DH178" i="3"/>
  <c r="DJ178" i="3"/>
  <c r="A179" i="3"/>
  <c r="Y179" i="3"/>
  <c r="CX179" i="3"/>
  <c r="DH179" i="3" s="1"/>
  <c r="CY179" i="3"/>
  <c r="CZ179" i="3"/>
  <c r="DA179" i="3"/>
  <c r="DB179" i="3"/>
  <c r="DC179" i="3"/>
  <c r="DF179" i="3"/>
  <c r="DG179" i="3"/>
  <c r="DI179" i="3"/>
  <c r="DJ179" i="3"/>
  <c r="A180" i="3"/>
  <c r="Y180" i="3"/>
  <c r="CX180" i="3"/>
  <c r="DG180" i="3" s="1"/>
  <c r="CY180" i="3"/>
  <c r="CZ180" i="3"/>
  <c r="DB180" i="3" s="1"/>
  <c r="DA180" i="3"/>
  <c r="DC180" i="3"/>
  <c r="DF180" i="3"/>
  <c r="DJ180" i="3" s="1"/>
  <c r="DI180" i="3"/>
  <c r="A181" i="3"/>
  <c r="Y181" i="3"/>
  <c r="CX181" i="3" s="1"/>
  <c r="CY181" i="3"/>
  <c r="CZ181" i="3"/>
  <c r="DB181" i="3" s="1"/>
  <c r="DA181" i="3"/>
  <c r="DC181" i="3"/>
  <c r="DG181" i="3"/>
  <c r="A182" i="3"/>
  <c r="Y182" i="3"/>
  <c r="CU182" i="3"/>
  <c r="CV182" i="3"/>
  <c r="CX182" i="3"/>
  <c r="DF182" i="3" s="1"/>
  <c r="CY182" i="3"/>
  <c r="CZ182" i="3"/>
  <c r="DB182" i="3" s="1"/>
  <c r="DA182" i="3"/>
  <c r="DC182" i="3"/>
  <c r="DH182" i="3"/>
  <c r="A183" i="3"/>
  <c r="Y183" i="3"/>
  <c r="CW183" i="3" s="1"/>
  <c r="CX183" i="3"/>
  <c r="DG183" i="3" s="1"/>
  <c r="DJ183" i="3" s="1"/>
  <c r="CY183" i="3"/>
  <c r="CZ183" i="3"/>
  <c r="DB183" i="3" s="1"/>
  <c r="DA183" i="3"/>
  <c r="DC183" i="3"/>
  <c r="DF183" i="3"/>
  <c r="DH183" i="3"/>
  <c r="DI183" i="3"/>
  <c r="A184" i="3"/>
  <c r="Y184" i="3"/>
  <c r="CW184" i="3" s="1"/>
  <c r="CX184" i="3"/>
  <c r="DF184" i="3" s="1"/>
  <c r="CY184" i="3"/>
  <c r="CZ184" i="3"/>
  <c r="DA184" i="3"/>
  <c r="DB184" i="3"/>
  <c r="DC184" i="3"/>
  <c r="A185" i="3"/>
  <c r="Y185" i="3"/>
  <c r="CX185" i="3" s="1"/>
  <c r="DH185" i="3" s="1"/>
  <c r="CY185" i="3"/>
  <c r="CZ185" i="3"/>
  <c r="DB185" i="3" s="1"/>
  <c r="DA185" i="3"/>
  <c r="DC185" i="3"/>
  <c r="A186" i="3"/>
  <c r="Y186" i="3"/>
  <c r="CX186" i="3" s="1"/>
  <c r="DG186" i="3" s="1"/>
  <c r="CY186" i="3"/>
  <c r="CZ186" i="3"/>
  <c r="DA186" i="3"/>
  <c r="DB186" i="3"/>
  <c r="DC186" i="3"/>
  <c r="A187" i="3"/>
  <c r="Y187" i="3"/>
  <c r="CX187" i="3"/>
  <c r="DG187" i="3" s="1"/>
  <c r="CY187" i="3"/>
  <c r="CZ187" i="3"/>
  <c r="DB187" i="3" s="1"/>
  <c r="DA187" i="3"/>
  <c r="DC187" i="3"/>
  <c r="DF187" i="3"/>
  <c r="DJ187" i="3" s="1"/>
  <c r="DH187" i="3"/>
  <c r="A188" i="3"/>
  <c r="Y188" i="3"/>
  <c r="CX188" i="3" s="1"/>
  <c r="CY188" i="3"/>
  <c r="CZ188" i="3"/>
  <c r="DB188" i="3" s="1"/>
  <c r="DA188" i="3"/>
  <c r="DC188" i="3"/>
  <c r="DH188" i="3"/>
  <c r="A189" i="3"/>
  <c r="Y189" i="3"/>
  <c r="CX189" i="3"/>
  <c r="DF189" i="3" s="1"/>
  <c r="DJ189" i="3" s="1"/>
  <c r="CY189" i="3"/>
  <c r="CZ189" i="3"/>
  <c r="DA189" i="3"/>
  <c r="DB189" i="3"/>
  <c r="DC189" i="3"/>
  <c r="A190" i="3"/>
  <c r="Y190" i="3"/>
  <c r="CX190" i="3"/>
  <c r="DI190" i="3" s="1"/>
  <c r="CY190" i="3"/>
  <c r="CZ190" i="3"/>
  <c r="DB190" i="3" s="1"/>
  <c r="DA190" i="3"/>
  <c r="DC190" i="3"/>
  <c r="DF190" i="3"/>
  <c r="DJ190" i="3" s="1"/>
  <c r="A191" i="3"/>
  <c r="Y191" i="3"/>
  <c r="CX191" i="3" s="1"/>
  <c r="DH191" i="3" s="1"/>
  <c r="CY191" i="3"/>
  <c r="CZ191" i="3"/>
  <c r="DB191" i="3" s="1"/>
  <c r="DA191" i="3"/>
  <c r="DC191" i="3"/>
  <c r="A192" i="3"/>
  <c r="Y192" i="3"/>
  <c r="CX192" i="3" s="1"/>
  <c r="CY192" i="3"/>
  <c r="CZ192" i="3"/>
  <c r="DA192" i="3"/>
  <c r="DB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V209" i="3" s="1"/>
  <c r="CU209" i="3"/>
  <c r="CX209" i="3"/>
  <c r="DI209" i="3" s="1"/>
  <c r="DJ209" i="3" s="1"/>
  <c r="CY209" i="3"/>
  <c r="CZ209" i="3"/>
  <c r="DA209" i="3"/>
  <c r="DB209" i="3"/>
  <c r="DC209" i="3"/>
  <c r="A210" i="3"/>
  <c r="Y210" i="3"/>
  <c r="CX210" i="3" s="1"/>
  <c r="CW210" i="3"/>
  <c r="CY210" i="3"/>
  <c r="CZ210" i="3"/>
  <c r="DA210" i="3"/>
  <c r="DB210" i="3"/>
  <c r="DC210" i="3"/>
  <c r="A211" i="3"/>
  <c r="Y211" i="3"/>
  <c r="CW211" i="3" s="1"/>
  <c r="CX211" i="3"/>
  <c r="DG211" i="3" s="1"/>
  <c r="DJ211" i="3" s="1"/>
  <c r="CY211" i="3"/>
  <c r="CZ211" i="3"/>
  <c r="DA211" i="3"/>
  <c r="DB211" i="3"/>
  <c r="DC211" i="3"/>
  <c r="A212" i="3"/>
  <c r="Y212" i="3"/>
  <c r="CX212" i="3" s="1"/>
  <c r="DF212" i="3" s="1"/>
  <c r="DJ212" i="3" s="1"/>
  <c r="CY212" i="3"/>
  <c r="CZ212" i="3"/>
  <c r="DB212" i="3" s="1"/>
  <c r="DA212" i="3"/>
  <c r="DC212" i="3"/>
  <c r="DH212" i="3"/>
  <c r="A213" i="3"/>
  <c r="Y213" i="3"/>
  <c r="CX213" i="3"/>
  <c r="DI213" i="3" s="1"/>
  <c r="CY213" i="3"/>
  <c r="CZ213" i="3"/>
  <c r="DB213" i="3" s="1"/>
  <c r="DA213" i="3"/>
  <c r="DC213" i="3"/>
  <c r="DF213" i="3"/>
  <c r="DG213" i="3"/>
  <c r="DH213" i="3"/>
  <c r="DJ213" i="3"/>
  <c r="A214" i="3"/>
  <c r="Y214" i="3"/>
  <c r="CX214" i="3" s="1"/>
  <c r="CY214" i="3"/>
  <c r="CZ214" i="3"/>
  <c r="DB214" i="3" s="1"/>
  <c r="DA214" i="3"/>
  <c r="DC214" i="3"/>
  <c r="A215" i="3"/>
  <c r="Y215" i="3"/>
  <c r="CX215" i="3" s="1"/>
  <c r="CY215" i="3"/>
  <c r="CZ215" i="3"/>
  <c r="DA215" i="3"/>
  <c r="DB215" i="3"/>
  <c r="DC215" i="3"/>
  <c r="A216" i="3"/>
  <c r="Y216" i="3"/>
  <c r="CX216" i="3" s="1"/>
  <c r="DG216" i="3" s="1"/>
  <c r="CY216" i="3"/>
  <c r="CZ216" i="3"/>
  <c r="DA216" i="3"/>
  <c r="DB216" i="3"/>
  <c r="DC216" i="3"/>
  <c r="DI216" i="3"/>
  <c r="A217" i="3"/>
  <c r="Y217" i="3"/>
  <c r="CV217" i="3" s="1"/>
  <c r="CU217" i="3"/>
  <c r="CX217" i="3"/>
  <c r="DI217" i="3" s="1"/>
  <c r="DJ217" i="3" s="1"/>
  <c r="CY217" i="3"/>
  <c r="CZ217" i="3"/>
  <c r="DB217" i="3" s="1"/>
  <c r="DA217" i="3"/>
  <c r="DC217" i="3"/>
  <c r="DG217" i="3"/>
  <c r="A218" i="3"/>
  <c r="Y218" i="3"/>
  <c r="CX218" i="3" s="1"/>
  <c r="CW218" i="3"/>
  <c r="CY218" i="3"/>
  <c r="CZ218" i="3"/>
  <c r="DB218" i="3" s="1"/>
  <c r="DA218" i="3"/>
  <c r="DC218" i="3"/>
  <c r="A219" i="3"/>
  <c r="Y219" i="3"/>
  <c r="CW219" i="3" s="1"/>
  <c r="CX219" i="3"/>
  <c r="DG219" i="3" s="1"/>
  <c r="DJ219" i="3" s="1"/>
  <c r="CY219" i="3"/>
  <c r="CZ219" i="3"/>
  <c r="DB219" i="3" s="1"/>
  <c r="DA219" i="3"/>
  <c r="DC219" i="3"/>
  <c r="DH219" i="3"/>
  <c r="A220" i="3"/>
  <c r="Y220" i="3"/>
  <c r="CX220" i="3" s="1"/>
  <c r="DF220" i="3" s="1"/>
  <c r="DJ220" i="3" s="1"/>
  <c r="CY220" i="3"/>
  <c r="CZ220" i="3"/>
  <c r="DB220" i="3" s="1"/>
  <c r="DA220" i="3"/>
  <c r="DC220" i="3"/>
  <c r="DI220" i="3"/>
  <c r="A221" i="3"/>
  <c r="Y221" i="3"/>
  <c r="CX221" i="3"/>
  <c r="DI221" i="3" s="1"/>
  <c r="CY221" i="3"/>
  <c r="CZ221" i="3"/>
  <c r="DB221" i="3" s="1"/>
  <c r="DA221" i="3"/>
  <c r="DC221" i="3"/>
  <c r="DF221" i="3"/>
  <c r="DJ221" i="3"/>
  <c r="A222" i="3"/>
  <c r="Y222" i="3"/>
  <c r="CX222" i="3" s="1"/>
  <c r="CY222" i="3"/>
  <c r="CZ222" i="3"/>
  <c r="DB222" i="3" s="1"/>
  <c r="DA222" i="3"/>
  <c r="DC222" i="3"/>
  <c r="A223" i="3"/>
  <c r="Y223" i="3"/>
  <c r="CX223" i="3" s="1"/>
  <c r="CY223" i="3"/>
  <c r="CZ223" i="3"/>
  <c r="DA223" i="3"/>
  <c r="DB223" i="3"/>
  <c r="DC223" i="3"/>
  <c r="A224" i="3"/>
  <c r="Y224" i="3"/>
  <c r="CX224" i="3" s="1"/>
  <c r="CY224" i="3"/>
  <c r="CZ224" i="3"/>
  <c r="DA224" i="3"/>
  <c r="DB224" i="3"/>
  <c r="DC224" i="3"/>
  <c r="A225" i="3"/>
  <c r="Y225" i="3"/>
  <c r="CV225" i="3" s="1"/>
  <c r="CU225" i="3"/>
  <c r="CY225" i="3"/>
  <c r="CZ225" i="3"/>
  <c r="DB225" i="3" s="1"/>
  <c r="DA225" i="3"/>
  <c r="DC225" i="3"/>
  <c r="A226" i="3"/>
  <c r="Y226" i="3"/>
  <c r="CX226" i="3" s="1"/>
  <c r="DH226" i="3" s="1"/>
  <c r="CU226" i="3"/>
  <c r="CV226" i="3"/>
  <c r="CY226" i="3"/>
  <c r="CZ226" i="3"/>
  <c r="DB226" i="3" s="1"/>
  <c r="DA226" i="3"/>
  <c r="DC226" i="3"/>
  <c r="DG226" i="3"/>
  <c r="DI226" i="3"/>
  <c r="DJ226" i="3" s="1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CU1" i="3" s="1"/>
  <c r="K29" i="1"/>
  <c r="U29" i="1"/>
  <c r="AC29" i="1"/>
  <c r="AB29" i="1" s="1"/>
  <c r="AD29" i="1"/>
  <c r="AE29" i="1"/>
  <c r="CR29" i="1" s="1"/>
  <c r="AF29" i="1"/>
  <c r="S29" i="1" s="1"/>
  <c r="AG29" i="1"/>
  <c r="AH29" i="1"/>
  <c r="AI29" i="1"/>
  <c r="CW29" i="1" s="1"/>
  <c r="V29" i="1" s="1"/>
  <c r="AJ29" i="1"/>
  <c r="CX29" i="1" s="1"/>
  <c r="W29" i="1" s="1"/>
  <c r="CT29" i="1"/>
  <c r="CU29" i="1"/>
  <c r="T29" i="1" s="1"/>
  <c r="CV29" i="1"/>
  <c r="GL29" i="1"/>
  <c r="GO29" i="1"/>
  <c r="GP29" i="1"/>
  <c r="GV29" i="1"/>
  <c r="HC29" i="1" s="1"/>
  <c r="GX29" i="1" s="1"/>
  <c r="C30" i="1"/>
  <c r="D30" i="1"/>
  <c r="I30" i="1"/>
  <c r="CU2" i="3" s="1"/>
  <c r="K30" i="1"/>
  <c r="S30" i="1"/>
  <c r="AC30" i="1"/>
  <c r="CQ30" i="1" s="1"/>
  <c r="AD30" i="1"/>
  <c r="AE30" i="1"/>
  <c r="R30" i="1" s="1"/>
  <c r="AF30" i="1"/>
  <c r="AG30" i="1"/>
  <c r="CU30" i="1" s="1"/>
  <c r="T30" i="1" s="1"/>
  <c r="AH30" i="1"/>
  <c r="CV30" i="1" s="1"/>
  <c r="U30" i="1" s="1"/>
  <c r="AI30" i="1"/>
  <c r="CW30" i="1" s="1"/>
  <c r="V30" i="1" s="1"/>
  <c r="AJ30" i="1"/>
  <c r="CS30" i="1"/>
  <c r="CT30" i="1"/>
  <c r="CX30" i="1"/>
  <c r="W30" i="1" s="1"/>
  <c r="GL30" i="1"/>
  <c r="GO30" i="1"/>
  <c r="GP30" i="1"/>
  <c r="GV30" i="1"/>
  <c r="HC30" i="1" s="1"/>
  <c r="GX30" i="1" s="1"/>
  <c r="C31" i="1"/>
  <c r="D31" i="1"/>
  <c r="I31" i="1"/>
  <c r="Q31" i="1" s="1"/>
  <c r="K31" i="1"/>
  <c r="AB31" i="1"/>
  <c r="AC31" i="1"/>
  <c r="CQ31" i="1" s="1"/>
  <c r="AD31" i="1"/>
  <c r="AE31" i="1"/>
  <c r="R31" i="1" s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R31" i="1"/>
  <c r="CS31" i="1"/>
  <c r="CT31" i="1"/>
  <c r="CX31" i="1"/>
  <c r="W31" i="1" s="1"/>
  <c r="GL31" i="1"/>
  <c r="GO31" i="1"/>
  <c r="GP31" i="1"/>
  <c r="GV31" i="1"/>
  <c r="HC31" i="1" s="1"/>
  <c r="GX31" i="1" s="1"/>
  <c r="C32" i="1"/>
  <c r="D32" i="1"/>
  <c r="I32" i="1"/>
  <c r="CU4" i="3" s="1"/>
  <c r="K32" i="1"/>
  <c r="R32" i="1"/>
  <c r="AC32" i="1"/>
  <c r="P32" i="1" s="1"/>
  <c r="AE32" i="1"/>
  <c r="AD32" i="1" s="1"/>
  <c r="AB32" i="1" s="1"/>
  <c r="AF32" i="1"/>
  <c r="S32" i="1" s="1"/>
  <c r="AG32" i="1"/>
  <c r="CU32" i="1" s="1"/>
  <c r="T32" i="1" s="1"/>
  <c r="AH32" i="1"/>
  <c r="CV32" i="1" s="1"/>
  <c r="U32" i="1" s="1"/>
  <c r="AI32" i="1"/>
  <c r="AJ32" i="1"/>
  <c r="CQ32" i="1"/>
  <c r="CR32" i="1"/>
  <c r="CW32" i="1"/>
  <c r="V32" i="1" s="1"/>
  <c r="CX32" i="1"/>
  <c r="W32" i="1" s="1"/>
  <c r="GL32" i="1"/>
  <c r="GO32" i="1"/>
  <c r="GP32" i="1"/>
  <c r="GV32" i="1"/>
  <c r="HC32" i="1"/>
  <c r="GX32" i="1" s="1"/>
  <c r="C34" i="1"/>
  <c r="D34" i="1"/>
  <c r="S34" i="1"/>
  <c r="AB34" i="1"/>
  <c r="AC34" i="1"/>
  <c r="CQ34" i="1" s="1"/>
  <c r="AD34" i="1"/>
  <c r="AE34" i="1"/>
  <c r="Q34" i="1" s="1"/>
  <c r="AF34" i="1"/>
  <c r="AG34" i="1"/>
  <c r="CU34" i="1" s="1"/>
  <c r="T34" i="1" s="1"/>
  <c r="AH34" i="1"/>
  <c r="CV34" i="1" s="1"/>
  <c r="U34" i="1" s="1"/>
  <c r="AI34" i="1"/>
  <c r="CW34" i="1" s="1"/>
  <c r="V34" i="1" s="1"/>
  <c r="AJ34" i="1"/>
  <c r="CR34" i="1"/>
  <c r="CS34" i="1"/>
  <c r="CT34" i="1"/>
  <c r="CX34" i="1"/>
  <c r="W34" i="1" s="1"/>
  <c r="GL34" i="1"/>
  <c r="GO34" i="1"/>
  <c r="GP34" i="1"/>
  <c r="GV34" i="1"/>
  <c r="HC34" i="1" s="1"/>
  <c r="GX34" i="1" s="1"/>
  <c r="C35" i="1"/>
  <c r="D35" i="1"/>
  <c r="S35" i="1"/>
  <c r="AC35" i="1"/>
  <c r="AD35" i="1"/>
  <c r="AE35" i="1"/>
  <c r="R35" i="1" s="1"/>
  <c r="CZ35" i="1" s="1"/>
  <c r="Y35" i="1" s="1"/>
  <c r="AF35" i="1"/>
  <c r="AG35" i="1"/>
  <c r="CU35" i="1" s="1"/>
  <c r="T35" i="1" s="1"/>
  <c r="AH35" i="1"/>
  <c r="CV35" i="1" s="1"/>
  <c r="U35" i="1" s="1"/>
  <c r="AI35" i="1"/>
  <c r="CW35" i="1" s="1"/>
  <c r="V35" i="1" s="1"/>
  <c r="AJ35" i="1"/>
  <c r="CX35" i="1" s="1"/>
  <c r="W35" i="1" s="1"/>
  <c r="CS35" i="1"/>
  <c r="CT35" i="1"/>
  <c r="GL35" i="1"/>
  <c r="GO35" i="1"/>
  <c r="GP35" i="1"/>
  <c r="GV35" i="1"/>
  <c r="HC35" i="1" s="1"/>
  <c r="GX35" i="1" s="1"/>
  <c r="C36" i="1"/>
  <c r="D36" i="1"/>
  <c r="U36" i="1"/>
  <c r="AC36" i="1"/>
  <c r="AD36" i="1"/>
  <c r="AE36" i="1"/>
  <c r="CR36" i="1" s="1"/>
  <c r="AF36" i="1"/>
  <c r="S36" i="1" s="1"/>
  <c r="AG36" i="1"/>
  <c r="AH36" i="1"/>
  <c r="AI36" i="1"/>
  <c r="CW36" i="1" s="1"/>
  <c r="V36" i="1" s="1"/>
  <c r="AJ36" i="1"/>
  <c r="CX36" i="1" s="1"/>
  <c r="W36" i="1" s="1"/>
  <c r="CT36" i="1"/>
  <c r="CU36" i="1"/>
  <c r="T36" i="1" s="1"/>
  <c r="CV36" i="1"/>
  <c r="GL36" i="1"/>
  <c r="GO36" i="1"/>
  <c r="GP36" i="1"/>
  <c r="GV36" i="1"/>
  <c r="HC36" i="1" s="1"/>
  <c r="GX36" i="1" s="1"/>
  <c r="C37" i="1"/>
  <c r="D37" i="1"/>
  <c r="P37" i="1"/>
  <c r="Q37" i="1"/>
  <c r="AC37" i="1"/>
  <c r="AE37" i="1"/>
  <c r="AD37" i="1" s="1"/>
  <c r="AB37" i="1" s="1"/>
  <c r="AF37" i="1"/>
  <c r="CT37" i="1" s="1"/>
  <c r="AG37" i="1"/>
  <c r="AH37" i="1"/>
  <c r="AI37" i="1"/>
  <c r="CW37" i="1" s="1"/>
  <c r="V37" i="1" s="1"/>
  <c r="AJ37" i="1"/>
  <c r="CX37" i="1" s="1"/>
  <c r="W37" i="1" s="1"/>
  <c r="CQ37" i="1"/>
  <c r="CU37" i="1"/>
  <c r="T37" i="1" s="1"/>
  <c r="CV37" i="1"/>
  <c r="U37" i="1" s="1"/>
  <c r="GL37" i="1"/>
  <c r="GO37" i="1"/>
  <c r="GP37" i="1"/>
  <c r="GV37" i="1"/>
  <c r="HC37" i="1"/>
  <c r="GX37" i="1" s="1"/>
  <c r="I38" i="1"/>
  <c r="R38" i="1"/>
  <c r="AC38" i="1"/>
  <c r="P38" i="1" s="1"/>
  <c r="AE38" i="1"/>
  <c r="AD38" i="1" s="1"/>
  <c r="AB38" i="1" s="1"/>
  <c r="AF38" i="1"/>
  <c r="AG38" i="1"/>
  <c r="CU38" i="1" s="1"/>
  <c r="T38" i="1" s="1"/>
  <c r="AH38" i="1"/>
  <c r="CV38" i="1" s="1"/>
  <c r="U38" i="1" s="1"/>
  <c r="AI38" i="1"/>
  <c r="AJ38" i="1"/>
  <c r="CQ38" i="1"/>
  <c r="CR38" i="1"/>
  <c r="CW38" i="1"/>
  <c r="V38" i="1" s="1"/>
  <c r="CX38" i="1"/>
  <c r="W38" i="1" s="1"/>
  <c r="GL38" i="1"/>
  <c r="GO38" i="1"/>
  <c r="GP38" i="1"/>
  <c r="GV38" i="1"/>
  <c r="HC38" i="1"/>
  <c r="GX38" i="1" s="1"/>
  <c r="I39" i="1"/>
  <c r="Q39" i="1" s="1"/>
  <c r="U39" i="1"/>
  <c r="AB39" i="1"/>
  <c r="AC39" i="1"/>
  <c r="CQ39" i="1" s="1"/>
  <c r="AD39" i="1"/>
  <c r="AE39" i="1"/>
  <c r="AF39" i="1"/>
  <c r="AG39" i="1"/>
  <c r="AH39" i="1"/>
  <c r="CV39" i="1" s="1"/>
  <c r="AI39" i="1"/>
  <c r="CW39" i="1" s="1"/>
  <c r="AJ39" i="1"/>
  <c r="CX39" i="1" s="1"/>
  <c r="CR39" i="1"/>
  <c r="CS39" i="1"/>
  <c r="CT39" i="1"/>
  <c r="CU39" i="1"/>
  <c r="GL39" i="1"/>
  <c r="GO39" i="1"/>
  <c r="GP39" i="1"/>
  <c r="GV39" i="1"/>
  <c r="HC39" i="1" s="1"/>
  <c r="I40" i="1"/>
  <c r="P40" i="1"/>
  <c r="Q40" i="1"/>
  <c r="AC40" i="1"/>
  <c r="AE40" i="1"/>
  <c r="AF40" i="1"/>
  <c r="CT40" i="1" s="1"/>
  <c r="AG40" i="1"/>
  <c r="AH40" i="1"/>
  <c r="AI40" i="1"/>
  <c r="CW40" i="1" s="1"/>
  <c r="V40" i="1" s="1"/>
  <c r="AJ40" i="1"/>
  <c r="CX40" i="1" s="1"/>
  <c r="W40" i="1" s="1"/>
  <c r="CQ40" i="1"/>
  <c r="CU40" i="1"/>
  <c r="T40" i="1" s="1"/>
  <c r="CV40" i="1"/>
  <c r="U40" i="1" s="1"/>
  <c r="GL40" i="1"/>
  <c r="GO40" i="1"/>
  <c r="GP40" i="1"/>
  <c r="GV40" i="1"/>
  <c r="GX40" i="1"/>
  <c r="HC40" i="1"/>
  <c r="I41" i="1"/>
  <c r="R41" i="1"/>
  <c r="AC41" i="1"/>
  <c r="P41" i="1" s="1"/>
  <c r="AE41" i="1"/>
  <c r="AD41" i="1" s="1"/>
  <c r="AB41" i="1" s="1"/>
  <c r="AF41" i="1"/>
  <c r="CT41" i="1" s="1"/>
  <c r="AG41" i="1"/>
  <c r="CU41" i="1" s="1"/>
  <c r="T41" i="1" s="1"/>
  <c r="AH41" i="1"/>
  <c r="CV41" i="1" s="1"/>
  <c r="U41" i="1" s="1"/>
  <c r="AI41" i="1"/>
  <c r="AJ41" i="1"/>
  <c r="CQ41" i="1"/>
  <c r="CR41" i="1"/>
  <c r="CW41" i="1"/>
  <c r="V41" i="1" s="1"/>
  <c r="CX41" i="1"/>
  <c r="W41" i="1" s="1"/>
  <c r="GL41" i="1"/>
  <c r="GO41" i="1"/>
  <c r="GP41" i="1"/>
  <c r="GV41" i="1"/>
  <c r="HC41" i="1"/>
  <c r="GX41" i="1" s="1"/>
  <c r="C42" i="1"/>
  <c r="D42" i="1"/>
  <c r="S42" i="1"/>
  <c r="AB42" i="1"/>
  <c r="AC42" i="1"/>
  <c r="CQ42" i="1" s="1"/>
  <c r="AD42" i="1"/>
  <c r="AE42" i="1"/>
  <c r="Q42" i="1" s="1"/>
  <c r="AF42" i="1"/>
  <c r="AG42" i="1"/>
  <c r="CU42" i="1" s="1"/>
  <c r="T42" i="1" s="1"/>
  <c r="AH42" i="1"/>
  <c r="CV42" i="1" s="1"/>
  <c r="U42" i="1" s="1"/>
  <c r="AI42" i="1"/>
  <c r="CW42" i="1" s="1"/>
  <c r="V42" i="1" s="1"/>
  <c r="AJ42" i="1"/>
  <c r="CR42" i="1"/>
  <c r="CS42" i="1"/>
  <c r="CT42" i="1"/>
  <c r="CX42" i="1"/>
  <c r="W42" i="1" s="1"/>
  <c r="GL42" i="1"/>
  <c r="GO42" i="1"/>
  <c r="GP42" i="1"/>
  <c r="GV42" i="1"/>
  <c r="HC42" i="1" s="1"/>
  <c r="GX42" i="1" s="1"/>
  <c r="C43" i="1"/>
  <c r="D43" i="1"/>
  <c r="S43" i="1"/>
  <c r="T43" i="1"/>
  <c r="U43" i="1"/>
  <c r="AC43" i="1"/>
  <c r="AB43" i="1" s="1"/>
  <c r="AD43" i="1"/>
  <c r="AE43" i="1"/>
  <c r="R43" i="1" s="1"/>
  <c r="CY43" i="1" s="1"/>
  <c r="X43" i="1" s="1"/>
  <c r="AF43" i="1"/>
  <c r="AG43" i="1"/>
  <c r="CU43" i="1" s="1"/>
  <c r="AH43" i="1"/>
  <c r="CV43" i="1" s="1"/>
  <c r="AI43" i="1"/>
  <c r="CW43" i="1" s="1"/>
  <c r="V43" i="1" s="1"/>
  <c r="AJ43" i="1"/>
  <c r="CX43" i="1" s="1"/>
  <c r="W43" i="1" s="1"/>
  <c r="CS43" i="1"/>
  <c r="CT43" i="1"/>
  <c r="GL43" i="1"/>
  <c r="GO43" i="1"/>
  <c r="GP43" i="1"/>
  <c r="GV43" i="1"/>
  <c r="HC43" i="1" s="1"/>
  <c r="GX43" i="1" s="1"/>
  <c r="I44" i="1"/>
  <c r="K44" i="1"/>
  <c r="V44" i="1"/>
  <c r="AC44" i="1"/>
  <c r="AE44" i="1"/>
  <c r="AD44" i="1" s="1"/>
  <c r="AF44" i="1"/>
  <c r="S44" i="1" s="1"/>
  <c r="AG44" i="1"/>
  <c r="AH44" i="1"/>
  <c r="AI44" i="1"/>
  <c r="CW44" i="1" s="1"/>
  <c r="AJ44" i="1"/>
  <c r="CX44" i="1" s="1"/>
  <c r="W44" i="1" s="1"/>
  <c r="CT44" i="1"/>
  <c r="CU44" i="1"/>
  <c r="T44" i="1" s="1"/>
  <c r="CV44" i="1"/>
  <c r="U44" i="1" s="1"/>
  <c r="GL44" i="1"/>
  <c r="GO44" i="1"/>
  <c r="GP44" i="1"/>
  <c r="GV44" i="1"/>
  <c r="GX44" i="1"/>
  <c r="HC44" i="1"/>
  <c r="I45" i="1"/>
  <c r="K45" i="1"/>
  <c r="P45" i="1"/>
  <c r="V45" i="1"/>
  <c r="W45" i="1"/>
  <c r="AC45" i="1"/>
  <c r="AD45" i="1"/>
  <c r="AB45" i="1" s="1"/>
  <c r="AE45" i="1"/>
  <c r="Q45" i="1" s="1"/>
  <c r="AF45" i="1"/>
  <c r="CT45" i="1" s="1"/>
  <c r="AG45" i="1"/>
  <c r="AH45" i="1"/>
  <c r="AI45" i="1"/>
  <c r="CW45" i="1" s="1"/>
  <c r="AJ45" i="1"/>
  <c r="CX45" i="1" s="1"/>
  <c r="CQ45" i="1"/>
  <c r="CU45" i="1"/>
  <c r="T45" i="1" s="1"/>
  <c r="CV45" i="1"/>
  <c r="U45" i="1" s="1"/>
  <c r="GL45" i="1"/>
  <c r="GO45" i="1"/>
  <c r="GP45" i="1"/>
  <c r="GV45" i="1"/>
  <c r="HC45" i="1"/>
  <c r="GX45" i="1" s="1"/>
  <c r="I46" i="1"/>
  <c r="K46" i="1"/>
  <c r="P46" i="1"/>
  <c r="Q46" i="1"/>
  <c r="CP46" i="1" s="1"/>
  <c r="O46" i="1" s="1"/>
  <c r="S46" i="1"/>
  <c r="AC46" i="1"/>
  <c r="AD46" i="1"/>
  <c r="AB46" i="1" s="1"/>
  <c r="AE46" i="1"/>
  <c r="R46" i="1" s="1"/>
  <c r="AF46" i="1"/>
  <c r="CT46" i="1" s="1"/>
  <c r="AG46" i="1"/>
  <c r="AH46" i="1"/>
  <c r="AI46" i="1"/>
  <c r="AJ46" i="1"/>
  <c r="CQ46" i="1"/>
  <c r="CU46" i="1"/>
  <c r="T46" i="1" s="1"/>
  <c r="CV46" i="1"/>
  <c r="U46" i="1" s="1"/>
  <c r="CW46" i="1"/>
  <c r="V46" i="1" s="1"/>
  <c r="CX46" i="1"/>
  <c r="W46" i="1" s="1"/>
  <c r="GL46" i="1"/>
  <c r="GO46" i="1"/>
  <c r="GP46" i="1"/>
  <c r="GV46" i="1"/>
  <c r="HC46" i="1"/>
  <c r="GX46" i="1" s="1"/>
  <c r="I47" i="1"/>
  <c r="Q47" i="1" s="1"/>
  <c r="K47" i="1"/>
  <c r="R47" i="1"/>
  <c r="S47" i="1"/>
  <c r="CZ47" i="1" s="1"/>
  <c r="W47" i="1"/>
  <c r="Y47" i="1"/>
  <c r="AB47" i="1"/>
  <c r="AC47" i="1"/>
  <c r="P47" i="1" s="1"/>
  <c r="CP47" i="1" s="1"/>
  <c r="O47" i="1" s="1"/>
  <c r="AD47" i="1"/>
  <c r="AE47" i="1"/>
  <c r="AF47" i="1"/>
  <c r="CT47" i="1" s="1"/>
  <c r="AG47" i="1"/>
  <c r="CU47" i="1" s="1"/>
  <c r="T47" i="1" s="1"/>
  <c r="AH47" i="1"/>
  <c r="CV47" i="1" s="1"/>
  <c r="U47" i="1" s="1"/>
  <c r="AI47" i="1"/>
  <c r="AJ47" i="1"/>
  <c r="CQ47" i="1"/>
  <c r="CR47" i="1"/>
  <c r="CS47" i="1"/>
  <c r="CW47" i="1"/>
  <c r="V47" i="1" s="1"/>
  <c r="CX47" i="1"/>
  <c r="CY47" i="1"/>
  <c r="X47" i="1" s="1"/>
  <c r="GL47" i="1"/>
  <c r="GO47" i="1"/>
  <c r="GP47" i="1"/>
  <c r="GV47" i="1"/>
  <c r="HC47" i="1" s="1"/>
  <c r="GX47" i="1" s="1"/>
  <c r="C48" i="1"/>
  <c r="D48" i="1"/>
  <c r="I48" i="1"/>
  <c r="P48" i="1" s="1"/>
  <c r="K48" i="1"/>
  <c r="AC48" i="1"/>
  <c r="AE48" i="1"/>
  <c r="CS48" i="1" s="1"/>
  <c r="AF48" i="1"/>
  <c r="CT48" i="1" s="1"/>
  <c r="AG48" i="1"/>
  <c r="CU48" i="1" s="1"/>
  <c r="T48" i="1" s="1"/>
  <c r="AH48" i="1"/>
  <c r="AI48" i="1"/>
  <c r="AJ48" i="1"/>
  <c r="CQ48" i="1"/>
  <c r="CV48" i="1"/>
  <c r="CW48" i="1"/>
  <c r="CX48" i="1"/>
  <c r="W48" i="1" s="1"/>
  <c r="AJ79" i="1" s="1"/>
  <c r="GL48" i="1"/>
  <c r="GO48" i="1"/>
  <c r="GP48" i="1"/>
  <c r="GV48" i="1"/>
  <c r="HC48" i="1"/>
  <c r="C49" i="1"/>
  <c r="D49" i="1"/>
  <c r="I49" i="1"/>
  <c r="K49" i="1"/>
  <c r="P49" i="1"/>
  <c r="Q49" i="1"/>
  <c r="U49" i="1"/>
  <c r="W49" i="1"/>
  <c r="AC49" i="1"/>
  <c r="AE49" i="1"/>
  <c r="R49" i="1" s="1"/>
  <c r="AF49" i="1"/>
  <c r="AG49" i="1"/>
  <c r="AH49" i="1"/>
  <c r="AI49" i="1"/>
  <c r="CW49" i="1" s="1"/>
  <c r="V49" i="1" s="1"/>
  <c r="AJ49" i="1"/>
  <c r="CX49" i="1" s="1"/>
  <c r="CQ49" i="1"/>
  <c r="CU49" i="1"/>
  <c r="T49" i="1" s="1"/>
  <c r="CV49" i="1"/>
  <c r="GL49" i="1"/>
  <c r="GO49" i="1"/>
  <c r="GP49" i="1"/>
  <c r="GV49" i="1"/>
  <c r="GX49" i="1"/>
  <c r="HC49" i="1"/>
  <c r="C51" i="1"/>
  <c r="D51" i="1"/>
  <c r="P51" i="1"/>
  <c r="AC51" i="1"/>
  <c r="AE51" i="1"/>
  <c r="CS51" i="1" s="1"/>
  <c r="AF51" i="1"/>
  <c r="CT51" i="1" s="1"/>
  <c r="AG51" i="1"/>
  <c r="CU51" i="1" s="1"/>
  <c r="T51" i="1" s="1"/>
  <c r="AH51" i="1"/>
  <c r="AI51" i="1"/>
  <c r="CW51" i="1" s="1"/>
  <c r="V51" i="1" s="1"/>
  <c r="AJ51" i="1"/>
  <c r="CQ51" i="1"/>
  <c r="CV51" i="1"/>
  <c r="U51" i="1" s="1"/>
  <c r="CX51" i="1"/>
  <c r="W51" i="1" s="1"/>
  <c r="GL51" i="1"/>
  <c r="GO51" i="1"/>
  <c r="GP51" i="1"/>
  <c r="GV51" i="1"/>
  <c r="HC51" i="1"/>
  <c r="GX51" i="1" s="1"/>
  <c r="C52" i="1"/>
  <c r="D52" i="1"/>
  <c r="R52" i="1"/>
  <c r="W52" i="1"/>
  <c r="AC52" i="1"/>
  <c r="P52" i="1" s="1"/>
  <c r="CP52" i="1" s="1"/>
  <c r="O52" i="1" s="1"/>
  <c r="AD52" i="1"/>
  <c r="AE52" i="1"/>
  <c r="Q52" i="1" s="1"/>
  <c r="AF52" i="1"/>
  <c r="S52" i="1" s="1"/>
  <c r="AG52" i="1"/>
  <c r="CU52" i="1" s="1"/>
  <c r="T52" i="1" s="1"/>
  <c r="AH52" i="1"/>
  <c r="CV52" i="1" s="1"/>
  <c r="U52" i="1" s="1"/>
  <c r="AI52" i="1"/>
  <c r="AJ52" i="1"/>
  <c r="CR52" i="1"/>
  <c r="CS52" i="1"/>
  <c r="CT52" i="1"/>
  <c r="CW52" i="1"/>
  <c r="V52" i="1" s="1"/>
  <c r="CX52" i="1"/>
  <c r="GL52" i="1"/>
  <c r="GO52" i="1"/>
  <c r="GP52" i="1"/>
  <c r="GV52" i="1"/>
  <c r="HC52" i="1"/>
  <c r="GX52" i="1" s="1"/>
  <c r="C53" i="1"/>
  <c r="D53" i="1"/>
  <c r="S53" i="1"/>
  <c r="U53" i="1"/>
  <c r="AC53" i="1"/>
  <c r="P53" i="1" s="1"/>
  <c r="AD53" i="1"/>
  <c r="AE53" i="1"/>
  <c r="CS53" i="1" s="1"/>
  <c r="AF53" i="1"/>
  <c r="AG53" i="1"/>
  <c r="AH53" i="1"/>
  <c r="AI53" i="1"/>
  <c r="CW53" i="1" s="1"/>
  <c r="V53" i="1" s="1"/>
  <c r="AJ53" i="1"/>
  <c r="CX53" i="1" s="1"/>
  <c r="W53" i="1" s="1"/>
  <c r="CR53" i="1"/>
  <c r="CT53" i="1"/>
  <c r="CU53" i="1"/>
  <c r="T53" i="1" s="1"/>
  <c r="CV53" i="1"/>
  <c r="GL53" i="1"/>
  <c r="GO53" i="1"/>
  <c r="GP53" i="1"/>
  <c r="GV53" i="1"/>
  <c r="HC53" i="1" s="1"/>
  <c r="GX53" i="1" s="1"/>
  <c r="C54" i="1"/>
  <c r="D54" i="1"/>
  <c r="P54" i="1"/>
  <c r="V54" i="1"/>
  <c r="AC54" i="1"/>
  <c r="AD54" i="1"/>
  <c r="AB54" i="1" s="1"/>
  <c r="AE54" i="1"/>
  <c r="CR54" i="1" s="1"/>
  <c r="AF54" i="1"/>
  <c r="CT54" i="1" s="1"/>
  <c r="AG54" i="1"/>
  <c r="AH54" i="1"/>
  <c r="CV54" i="1" s="1"/>
  <c r="U54" i="1" s="1"/>
  <c r="AI54" i="1"/>
  <c r="AJ54" i="1"/>
  <c r="CX54" i="1" s="1"/>
  <c r="W54" i="1" s="1"/>
  <c r="CQ54" i="1"/>
  <c r="CU54" i="1"/>
  <c r="T54" i="1" s="1"/>
  <c r="CW54" i="1"/>
  <c r="GL54" i="1"/>
  <c r="GO54" i="1"/>
  <c r="GP54" i="1"/>
  <c r="GV54" i="1"/>
  <c r="GX54" i="1"/>
  <c r="HC54" i="1"/>
  <c r="I55" i="1"/>
  <c r="Q55" i="1" s="1"/>
  <c r="P55" i="1"/>
  <c r="CP55" i="1" s="1"/>
  <c r="O55" i="1" s="1"/>
  <c r="R55" i="1"/>
  <c r="AC55" i="1"/>
  <c r="AD55" i="1"/>
  <c r="AB55" i="1" s="1"/>
  <c r="AE55" i="1"/>
  <c r="AF55" i="1"/>
  <c r="S55" i="1" s="1"/>
  <c r="AG55" i="1"/>
  <c r="AH55" i="1"/>
  <c r="CV55" i="1" s="1"/>
  <c r="U55" i="1" s="1"/>
  <c r="AI55" i="1"/>
  <c r="AJ55" i="1"/>
  <c r="CQ55" i="1"/>
  <c r="CR55" i="1"/>
  <c r="CS55" i="1"/>
  <c r="CU55" i="1"/>
  <c r="T55" i="1" s="1"/>
  <c r="CW55" i="1"/>
  <c r="V55" i="1" s="1"/>
  <c r="CX55" i="1"/>
  <c r="W55" i="1" s="1"/>
  <c r="GL55" i="1"/>
  <c r="GO55" i="1"/>
  <c r="GP55" i="1"/>
  <c r="GV55" i="1"/>
  <c r="GX55" i="1"/>
  <c r="HC55" i="1"/>
  <c r="I56" i="1"/>
  <c r="Q56" i="1" s="1"/>
  <c r="T56" i="1"/>
  <c r="AB56" i="1"/>
  <c r="AC56" i="1"/>
  <c r="P56" i="1" s="1"/>
  <c r="AD56" i="1"/>
  <c r="AE56" i="1"/>
  <c r="AF56" i="1"/>
  <c r="S56" i="1" s="1"/>
  <c r="AG56" i="1"/>
  <c r="AH56" i="1"/>
  <c r="CV56" i="1" s="1"/>
  <c r="U56" i="1" s="1"/>
  <c r="AI56" i="1"/>
  <c r="CW56" i="1" s="1"/>
  <c r="V56" i="1" s="1"/>
  <c r="AJ56" i="1"/>
  <c r="CX56" i="1" s="1"/>
  <c r="W56" i="1" s="1"/>
  <c r="CQ56" i="1"/>
  <c r="CR56" i="1"/>
  <c r="CS56" i="1"/>
  <c r="CT56" i="1"/>
  <c r="CU56" i="1"/>
  <c r="GL56" i="1"/>
  <c r="GO56" i="1"/>
  <c r="GP56" i="1"/>
  <c r="GV56" i="1"/>
  <c r="HC56" i="1" s="1"/>
  <c r="GX56" i="1" s="1"/>
  <c r="I57" i="1"/>
  <c r="P57" i="1"/>
  <c r="V57" i="1"/>
  <c r="AC57" i="1"/>
  <c r="AD57" i="1"/>
  <c r="AB57" i="1" s="1"/>
  <c r="AE57" i="1"/>
  <c r="CR57" i="1" s="1"/>
  <c r="AF57" i="1"/>
  <c r="CT57" i="1" s="1"/>
  <c r="AG57" i="1"/>
  <c r="AH57" i="1"/>
  <c r="CV57" i="1" s="1"/>
  <c r="U57" i="1" s="1"/>
  <c r="AI57" i="1"/>
  <c r="AJ57" i="1"/>
  <c r="CX57" i="1" s="1"/>
  <c r="W57" i="1" s="1"/>
  <c r="CQ57" i="1"/>
  <c r="CU57" i="1"/>
  <c r="T57" i="1" s="1"/>
  <c r="CW57" i="1"/>
  <c r="GL57" i="1"/>
  <c r="GO57" i="1"/>
  <c r="GP57" i="1"/>
  <c r="GV57" i="1"/>
  <c r="GX57" i="1"/>
  <c r="HC57" i="1"/>
  <c r="I58" i="1"/>
  <c r="Q58" i="1" s="1"/>
  <c r="P58" i="1"/>
  <c r="R58" i="1"/>
  <c r="AC58" i="1"/>
  <c r="AD58" i="1"/>
  <c r="AB58" i="1" s="1"/>
  <c r="AE58" i="1"/>
  <c r="AF58" i="1"/>
  <c r="S58" i="1" s="1"/>
  <c r="AG58" i="1"/>
  <c r="AH58" i="1"/>
  <c r="CV58" i="1" s="1"/>
  <c r="U58" i="1" s="1"/>
  <c r="AI58" i="1"/>
  <c r="AJ58" i="1"/>
  <c r="CQ58" i="1"/>
  <c r="CR58" i="1"/>
  <c r="CS58" i="1"/>
  <c r="CU58" i="1"/>
  <c r="T58" i="1" s="1"/>
  <c r="CW58" i="1"/>
  <c r="V58" i="1" s="1"/>
  <c r="CX58" i="1"/>
  <c r="W58" i="1" s="1"/>
  <c r="GL58" i="1"/>
  <c r="GO58" i="1"/>
  <c r="GP58" i="1"/>
  <c r="GV58" i="1"/>
  <c r="GX58" i="1"/>
  <c r="HC58" i="1"/>
  <c r="C59" i="1"/>
  <c r="D59" i="1"/>
  <c r="S59" i="1"/>
  <c r="AC59" i="1"/>
  <c r="CQ59" i="1" s="1"/>
  <c r="AE59" i="1"/>
  <c r="AD59" i="1" s="1"/>
  <c r="AB59" i="1" s="1"/>
  <c r="AF59" i="1"/>
  <c r="AG59" i="1"/>
  <c r="CU59" i="1" s="1"/>
  <c r="T59" i="1" s="1"/>
  <c r="AH59" i="1"/>
  <c r="CV59" i="1" s="1"/>
  <c r="U59" i="1" s="1"/>
  <c r="AI59" i="1"/>
  <c r="CW59" i="1" s="1"/>
  <c r="V59" i="1" s="1"/>
  <c r="AJ59" i="1"/>
  <c r="CR59" i="1"/>
  <c r="CS59" i="1"/>
  <c r="CT59" i="1"/>
  <c r="CX59" i="1"/>
  <c r="W59" i="1" s="1"/>
  <c r="GL59" i="1"/>
  <c r="GO59" i="1"/>
  <c r="GP59" i="1"/>
  <c r="GV59" i="1"/>
  <c r="HC59" i="1" s="1"/>
  <c r="GX59" i="1" s="1"/>
  <c r="C60" i="1"/>
  <c r="D60" i="1"/>
  <c r="R60" i="1"/>
  <c r="T60" i="1"/>
  <c r="AB60" i="1"/>
  <c r="AC60" i="1"/>
  <c r="CQ60" i="1" s="1"/>
  <c r="AD60" i="1"/>
  <c r="AE60" i="1"/>
  <c r="CR60" i="1" s="1"/>
  <c r="AF60" i="1"/>
  <c r="S60" i="1" s="1"/>
  <c r="AG60" i="1"/>
  <c r="AH60" i="1"/>
  <c r="CV60" i="1" s="1"/>
  <c r="U60" i="1" s="1"/>
  <c r="AI60" i="1"/>
  <c r="AJ60" i="1"/>
  <c r="CX60" i="1" s="1"/>
  <c r="W60" i="1" s="1"/>
  <c r="CS60" i="1"/>
  <c r="CU60" i="1"/>
  <c r="CW60" i="1"/>
  <c r="V60" i="1" s="1"/>
  <c r="GL60" i="1"/>
  <c r="GO60" i="1"/>
  <c r="GP60" i="1"/>
  <c r="GV60" i="1"/>
  <c r="HC60" i="1" s="1"/>
  <c r="GX60" i="1" s="1"/>
  <c r="I61" i="1"/>
  <c r="Q61" i="1" s="1"/>
  <c r="K61" i="1"/>
  <c r="U61" i="1"/>
  <c r="AC61" i="1"/>
  <c r="AB61" i="1" s="1"/>
  <c r="AD61" i="1"/>
  <c r="AE61" i="1"/>
  <c r="CS61" i="1" s="1"/>
  <c r="AF61" i="1"/>
  <c r="AG61" i="1"/>
  <c r="AH61" i="1"/>
  <c r="AI61" i="1"/>
  <c r="CW61" i="1" s="1"/>
  <c r="V61" i="1" s="1"/>
  <c r="AJ61" i="1"/>
  <c r="CX61" i="1" s="1"/>
  <c r="W61" i="1" s="1"/>
  <c r="CR61" i="1"/>
  <c r="CT61" i="1"/>
  <c r="CU61" i="1"/>
  <c r="T61" i="1" s="1"/>
  <c r="CV61" i="1"/>
  <c r="GL61" i="1"/>
  <c r="GO61" i="1"/>
  <c r="GP61" i="1"/>
  <c r="GV61" i="1"/>
  <c r="HC61" i="1" s="1"/>
  <c r="GX61" i="1" s="1"/>
  <c r="I62" i="1"/>
  <c r="K62" i="1"/>
  <c r="P62" i="1"/>
  <c r="V62" i="1"/>
  <c r="AC62" i="1"/>
  <c r="AD62" i="1"/>
  <c r="AB62" i="1" s="1"/>
  <c r="AE62" i="1"/>
  <c r="CR62" i="1" s="1"/>
  <c r="AF62" i="1"/>
  <c r="CT62" i="1" s="1"/>
  <c r="AG62" i="1"/>
  <c r="AH62" i="1"/>
  <c r="CV62" i="1" s="1"/>
  <c r="U62" i="1" s="1"/>
  <c r="AI62" i="1"/>
  <c r="AJ62" i="1"/>
  <c r="CX62" i="1" s="1"/>
  <c r="W62" i="1" s="1"/>
  <c r="CQ62" i="1"/>
  <c r="CU62" i="1"/>
  <c r="T62" i="1" s="1"/>
  <c r="CW62" i="1"/>
  <c r="GL62" i="1"/>
  <c r="GO62" i="1"/>
  <c r="GP62" i="1"/>
  <c r="GV62" i="1"/>
  <c r="GX62" i="1"/>
  <c r="HC62" i="1"/>
  <c r="I63" i="1"/>
  <c r="K63" i="1"/>
  <c r="W63" i="1"/>
  <c r="AC63" i="1"/>
  <c r="P63" i="1" s="1"/>
  <c r="AE63" i="1"/>
  <c r="AD63" i="1" s="1"/>
  <c r="AF63" i="1"/>
  <c r="S63" i="1" s="1"/>
  <c r="AG63" i="1"/>
  <c r="CU63" i="1" s="1"/>
  <c r="T63" i="1" s="1"/>
  <c r="AH63" i="1"/>
  <c r="AI63" i="1"/>
  <c r="AJ63" i="1"/>
  <c r="CT63" i="1"/>
  <c r="CV63" i="1"/>
  <c r="U63" i="1" s="1"/>
  <c r="CW63" i="1"/>
  <c r="V63" i="1" s="1"/>
  <c r="CX63" i="1"/>
  <c r="GL63" i="1"/>
  <c r="GO63" i="1"/>
  <c r="GP63" i="1"/>
  <c r="GV63" i="1"/>
  <c r="HC63" i="1"/>
  <c r="GX63" i="1" s="1"/>
  <c r="I64" i="1"/>
  <c r="P64" i="1" s="1"/>
  <c r="K64" i="1"/>
  <c r="R64" i="1"/>
  <c r="AC64" i="1"/>
  <c r="AD64" i="1"/>
  <c r="AE64" i="1"/>
  <c r="AF64" i="1"/>
  <c r="AB64" i="1" s="1"/>
  <c r="AG64" i="1"/>
  <c r="CU64" i="1" s="1"/>
  <c r="T64" i="1" s="1"/>
  <c r="AH64" i="1"/>
  <c r="CV64" i="1" s="1"/>
  <c r="U64" i="1" s="1"/>
  <c r="AI64" i="1"/>
  <c r="AJ64" i="1"/>
  <c r="CX64" i="1" s="1"/>
  <c r="W64" i="1" s="1"/>
  <c r="CQ64" i="1"/>
  <c r="CR64" i="1"/>
  <c r="CS64" i="1"/>
  <c r="CW64" i="1"/>
  <c r="V64" i="1" s="1"/>
  <c r="GL64" i="1"/>
  <c r="GO64" i="1"/>
  <c r="GP64" i="1"/>
  <c r="GV64" i="1"/>
  <c r="HC64" i="1" s="1"/>
  <c r="GX64" i="1" s="1"/>
  <c r="C65" i="1"/>
  <c r="D65" i="1"/>
  <c r="S65" i="1"/>
  <c r="AC65" i="1"/>
  <c r="CQ65" i="1" s="1"/>
  <c r="AE65" i="1"/>
  <c r="Q65" i="1" s="1"/>
  <c r="AF65" i="1"/>
  <c r="AG65" i="1"/>
  <c r="CU65" i="1" s="1"/>
  <c r="T65" i="1" s="1"/>
  <c r="AH65" i="1"/>
  <c r="AI65" i="1"/>
  <c r="CW65" i="1" s="1"/>
  <c r="V65" i="1" s="1"/>
  <c r="AJ65" i="1"/>
  <c r="CR65" i="1"/>
  <c r="CT65" i="1"/>
  <c r="CV65" i="1"/>
  <c r="U65" i="1" s="1"/>
  <c r="CX65" i="1"/>
  <c r="W65" i="1" s="1"/>
  <c r="GL65" i="1"/>
  <c r="GO65" i="1"/>
  <c r="GP65" i="1"/>
  <c r="GV65" i="1"/>
  <c r="HC65" i="1"/>
  <c r="GX65" i="1" s="1"/>
  <c r="C66" i="1"/>
  <c r="D66" i="1"/>
  <c r="R66" i="1"/>
  <c r="T66" i="1"/>
  <c r="AB66" i="1"/>
  <c r="AC66" i="1"/>
  <c r="P66" i="1" s="1"/>
  <c r="AD66" i="1"/>
  <c r="AE66" i="1"/>
  <c r="Q66" i="1" s="1"/>
  <c r="AF66" i="1"/>
  <c r="S66" i="1" s="1"/>
  <c r="AG66" i="1"/>
  <c r="AH66" i="1"/>
  <c r="CV66" i="1" s="1"/>
  <c r="U66" i="1" s="1"/>
  <c r="AI66" i="1"/>
  <c r="CW66" i="1" s="1"/>
  <c r="V66" i="1" s="1"/>
  <c r="AJ66" i="1"/>
  <c r="CX66" i="1" s="1"/>
  <c r="W66" i="1" s="1"/>
  <c r="CQ66" i="1"/>
  <c r="CR66" i="1"/>
  <c r="CS66" i="1"/>
  <c r="CT66" i="1"/>
  <c r="CU66" i="1"/>
  <c r="GL66" i="1"/>
  <c r="GO66" i="1"/>
  <c r="GP66" i="1"/>
  <c r="GV66" i="1"/>
  <c r="HC66" i="1" s="1"/>
  <c r="GX66" i="1" s="1"/>
  <c r="C68" i="1"/>
  <c r="D68" i="1"/>
  <c r="S68" i="1"/>
  <c r="U68" i="1"/>
  <c r="AC68" i="1"/>
  <c r="CQ68" i="1" s="1"/>
  <c r="AD68" i="1"/>
  <c r="AE68" i="1"/>
  <c r="CR68" i="1" s="1"/>
  <c r="AF68" i="1"/>
  <c r="AG68" i="1"/>
  <c r="CU68" i="1" s="1"/>
  <c r="T68" i="1" s="1"/>
  <c r="AH68" i="1"/>
  <c r="AI68" i="1"/>
  <c r="CW68" i="1" s="1"/>
  <c r="V68" i="1" s="1"/>
  <c r="AJ68" i="1"/>
  <c r="CT68" i="1"/>
  <c r="CV68" i="1"/>
  <c r="CX68" i="1"/>
  <c r="W68" i="1" s="1"/>
  <c r="GL68" i="1"/>
  <c r="GO68" i="1"/>
  <c r="GP68" i="1"/>
  <c r="GV68" i="1"/>
  <c r="HC68" i="1" s="1"/>
  <c r="GX68" i="1" s="1"/>
  <c r="C69" i="1"/>
  <c r="D69" i="1"/>
  <c r="P69" i="1"/>
  <c r="V69" i="1"/>
  <c r="AC69" i="1"/>
  <c r="AD69" i="1"/>
  <c r="AB69" i="1" s="1"/>
  <c r="AE69" i="1"/>
  <c r="Q69" i="1" s="1"/>
  <c r="AF69" i="1"/>
  <c r="CT69" i="1" s="1"/>
  <c r="AG69" i="1"/>
  <c r="AH69" i="1"/>
  <c r="AI69" i="1"/>
  <c r="AJ69" i="1"/>
  <c r="CX69" i="1" s="1"/>
  <c r="W69" i="1" s="1"/>
  <c r="CQ69" i="1"/>
  <c r="CS69" i="1"/>
  <c r="CU69" i="1"/>
  <c r="T69" i="1" s="1"/>
  <c r="CV69" i="1"/>
  <c r="U69" i="1" s="1"/>
  <c r="CW69" i="1"/>
  <c r="GL69" i="1"/>
  <c r="GO69" i="1"/>
  <c r="GP69" i="1"/>
  <c r="GV69" i="1"/>
  <c r="GX69" i="1"/>
  <c r="HC69" i="1"/>
  <c r="I70" i="1"/>
  <c r="P70" i="1" s="1"/>
  <c r="R70" i="1"/>
  <c r="AC70" i="1"/>
  <c r="AD70" i="1"/>
  <c r="AE70" i="1"/>
  <c r="AF70" i="1"/>
  <c r="AB70" i="1" s="1"/>
  <c r="AG70" i="1"/>
  <c r="CU70" i="1" s="1"/>
  <c r="T70" i="1" s="1"/>
  <c r="AH70" i="1"/>
  <c r="CV70" i="1" s="1"/>
  <c r="U70" i="1" s="1"/>
  <c r="AI70" i="1"/>
  <c r="AJ70" i="1"/>
  <c r="CX70" i="1" s="1"/>
  <c r="W70" i="1" s="1"/>
  <c r="CQ70" i="1"/>
  <c r="CR70" i="1"/>
  <c r="CS70" i="1"/>
  <c r="CW70" i="1"/>
  <c r="V70" i="1" s="1"/>
  <c r="GL70" i="1"/>
  <c r="GO70" i="1"/>
  <c r="GP70" i="1"/>
  <c r="GV70" i="1"/>
  <c r="HC70" i="1" s="1"/>
  <c r="GX70" i="1" s="1"/>
  <c r="I71" i="1"/>
  <c r="R71" i="1" s="1"/>
  <c r="AB71" i="1"/>
  <c r="AC71" i="1"/>
  <c r="CQ71" i="1" s="1"/>
  <c r="AD71" i="1"/>
  <c r="AE71" i="1"/>
  <c r="AF71" i="1"/>
  <c r="S71" i="1" s="1"/>
  <c r="AG71" i="1"/>
  <c r="AH71" i="1"/>
  <c r="CV71" i="1" s="1"/>
  <c r="U71" i="1" s="1"/>
  <c r="AI71" i="1"/>
  <c r="AJ71" i="1"/>
  <c r="CX71" i="1" s="1"/>
  <c r="W71" i="1" s="1"/>
  <c r="CR71" i="1"/>
  <c r="CS71" i="1"/>
  <c r="CU71" i="1"/>
  <c r="CW71" i="1"/>
  <c r="V71" i="1" s="1"/>
  <c r="GL71" i="1"/>
  <c r="GO71" i="1"/>
  <c r="GP71" i="1"/>
  <c r="GV71" i="1"/>
  <c r="HC71" i="1" s="1"/>
  <c r="GX71" i="1" s="1"/>
  <c r="I72" i="1"/>
  <c r="Q72" i="1" s="1"/>
  <c r="P72" i="1"/>
  <c r="V72" i="1"/>
  <c r="AC72" i="1"/>
  <c r="AD72" i="1"/>
  <c r="AB72" i="1" s="1"/>
  <c r="AE72" i="1"/>
  <c r="R72" i="1" s="1"/>
  <c r="AF72" i="1"/>
  <c r="CT72" i="1" s="1"/>
  <c r="AG72" i="1"/>
  <c r="AH72" i="1"/>
  <c r="AI72" i="1"/>
  <c r="AJ72" i="1"/>
  <c r="CX72" i="1" s="1"/>
  <c r="W72" i="1" s="1"/>
  <c r="CQ72" i="1"/>
  <c r="CS72" i="1"/>
  <c r="CU72" i="1"/>
  <c r="T72" i="1" s="1"/>
  <c r="CV72" i="1"/>
  <c r="U72" i="1" s="1"/>
  <c r="CW72" i="1"/>
  <c r="GL72" i="1"/>
  <c r="GO72" i="1"/>
  <c r="GP72" i="1"/>
  <c r="GV72" i="1"/>
  <c r="GX72" i="1"/>
  <c r="HC72" i="1"/>
  <c r="I73" i="1"/>
  <c r="P73" i="1" s="1"/>
  <c r="R73" i="1"/>
  <c r="AC73" i="1"/>
  <c r="AD73" i="1"/>
  <c r="AE73" i="1"/>
  <c r="AF73" i="1"/>
  <c r="AB73" i="1" s="1"/>
  <c r="AG73" i="1"/>
  <c r="CU73" i="1" s="1"/>
  <c r="T73" i="1" s="1"/>
  <c r="AH73" i="1"/>
  <c r="CV73" i="1" s="1"/>
  <c r="U73" i="1" s="1"/>
  <c r="AI73" i="1"/>
  <c r="AJ73" i="1"/>
  <c r="CX73" i="1" s="1"/>
  <c r="W73" i="1" s="1"/>
  <c r="CQ73" i="1"/>
  <c r="CR73" i="1"/>
  <c r="CS73" i="1"/>
  <c r="CW73" i="1"/>
  <c r="V73" i="1" s="1"/>
  <c r="GL73" i="1"/>
  <c r="GO73" i="1"/>
  <c r="GP73" i="1"/>
  <c r="GV73" i="1"/>
  <c r="HC73" i="1" s="1"/>
  <c r="GX73" i="1" s="1"/>
  <c r="S74" i="1"/>
  <c r="U74" i="1"/>
  <c r="AC74" i="1"/>
  <c r="CQ74" i="1" s="1"/>
  <c r="AD74" i="1"/>
  <c r="AE74" i="1"/>
  <c r="CR74" i="1" s="1"/>
  <c r="AF74" i="1"/>
  <c r="AG74" i="1"/>
  <c r="CU74" i="1" s="1"/>
  <c r="T74" i="1" s="1"/>
  <c r="AH74" i="1"/>
  <c r="AI74" i="1"/>
  <c r="CW74" i="1" s="1"/>
  <c r="V74" i="1" s="1"/>
  <c r="AJ74" i="1"/>
  <c r="CT74" i="1"/>
  <c r="CV74" i="1"/>
  <c r="CX74" i="1"/>
  <c r="W74" i="1" s="1"/>
  <c r="GL74" i="1"/>
  <c r="GO74" i="1"/>
  <c r="GP74" i="1"/>
  <c r="GV74" i="1"/>
  <c r="HC74" i="1" s="1"/>
  <c r="GX74" i="1" s="1"/>
  <c r="P75" i="1"/>
  <c r="R75" i="1"/>
  <c r="AC75" i="1"/>
  <c r="AD75" i="1"/>
  <c r="AB75" i="1" s="1"/>
  <c r="AE75" i="1"/>
  <c r="Q75" i="1" s="1"/>
  <c r="AF75" i="1"/>
  <c r="S75" i="1" s="1"/>
  <c r="AG75" i="1"/>
  <c r="AH75" i="1"/>
  <c r="CV75" i="1" s="1"/>
  <c r="U75" i="1" s="1"/>
  <c r="AI75" i="1"/>
  <c r="AJ75" i="1"/>
  <c r="CQ75" i="1"/>
  <c r="CR75" i="1"/>
  <c r="CS75" i="1"/>
  <c r="CU75" i="1"/>
  <c r="T75" i="1" s="1"/>
  <c r="CW75" i="1"/>
  <c r="V75" i="1" s="1"/>
  <c r="CX75" i="1"/>
  <c r="W75" i="1" s="1"/>
  <c r="GL75" i="1"/>
  <c r="GO75" i="1"/>
  <c r="GP75" i="1"/>
  <c r="GV75" i="1"/>
  <c r="GX75" i="1"/>
  <c r="HC75" i="1"/>
  <c r="C76" i="1"/>
  <c r="D76" i="1"/>
  <c r="S76" i="1"/>
  <c r="AC76" i="1"/>
  <c r="CQ76" i="1" s="1"/>
  <c r="AE76" i="1"/>
  <c r="AD76" i="1" s="1"/>
  <c r="AB76" i="1" s="1"/>
  <c r="AF76" i="1"/>
  <c r="AG76" i="1"/>
  <c r="CU76" i="1" s="1"/>
  <c r="T76" i="1" s="1"/>
  <c r="AH76" i="1"/>
  <c r="CV76" i="1" s="1"/>
  <c r="U76" i="1" s="1"/>
  <c r="AI76" i="1"/>
  <c r="CW76" i="1" s="1"/>
  <c r="V76" i="1" s="1"/>
  <c r="AJ76" i="1"/>
  <c r="CR76" i="1"/>
  <c r="CS76" i="1"/>
  <c r="CT76" i="1"/>
  <c r="CX76" i="1"/>
  <c r="W76" i="1" s="1"/>
  <c r="GL76" i="1"/>
  <c r="GO76" i="1"/>
  <c r="GP76" i="1"/>
  <c r="GV76" i="1"/>
  <c r="HC76" i="1" s="1"/>
  <c r="GX76" i="1" s="1"/>
  <c r="C77" i="1"/>
  <c r="D77" i="1"/>
  <c r="R77" i="1"/>
  <c r="T77" i="1"/>
  <c r="AB77" i="1"/>
  <c r="AC77" i="1"/>
  <c r="CQ77" i="1" s="1"/>
  <c r="AD77" i="1"/>
  <c r="AE77" i="1"/>
  <c r="Q77" i="1" s="1"/>
  <c r="AF77" i="1"/>
  <c r="S77" i="1" s="1"/>
  <c r="AG77" i="1"/>
  <c r="AH77" i="1"/>
  <c r="CV77" i="1" s="1"/>
  <c r="U77" i="1" s="1"/>
  <c r="AI77" i="1"/>
  <c r="AJ77" i="1"/>
  <c r="CX77" i="1" s="1"/>
  <c r="W77" i="1" s="1"/>
  <c r="CR77" i="1"/>
  <c r="CS77" i="1"/>
  <c r="CU77" i="1"/>
  <c r="CW77" i="1"/>
  <c r="V77" i="1" s="1"/>
  <c r="GL77" i="1"/>
  <c r="GO77" i="1"/>
  <c r="GP77" i="1"/>
  <c r="GV77" i="1"/>
  <c r="HC77" i="1" s="1"/>
  <c r="GX77" i="1" s="1"/>
  <c r="B79" i="1"/>
  <c r="B26" i="1" s="1"/>
  <c r="C79" i="1"/>
  <c r="C26" i="1" s="1"/>
  <c r="D79" i="1"/>
  <c r="D26" i="1" s="1"/>
  <c r="F79" i="1"/>
  <c r="F26" i="1" s="1"/>
  <c r="G79" i="1"/>
  <c r="G26" i="1" s="1"/>
  <c r="AT79" i="1"/>
  <c r="AT26" i="1" s="1"/>
  <c r="BX79" i="1"/>
  <c r="BX26" i="1" s="1"/>
  <c r="BY79" i="1"/>
  <c r="BY26" i="1" s="1"/>
  <c r="BZ79" i="1"/>
  <c r="BZ26" i="1" s="1"/>
  <c r="CC79" i="1"/>
  <c r="CC26" i="1" s="1"/>
  <c r="CD79" i="1"/>
  <c r="CD26" i="1" s="1"/>
  <c r="CK79" i="1"/>
  <c r="CL79" i="1"/>
  <c r="CL26" i="1" s="1"/>
  <c r="CM79" i="1"/>
  <c r="CM26" i="1" s="1"/>
  <c r="DZ79" i="1"/>
  <c r="DZ26" i="1" s="1"/>
  <c r="EG79" i="1"/>
  <c r="EG26" i="1" s="1"/>
  <c r="FP79" i="1"/>
  <c r="FP26" i="1" s="1"/>
  <c r="FQ79" i="1"/>
  <c r="FQ26" i="1" s="1"/>
  <c r="FR79" i="1"/>
  <c r="FR26" i="1" s="1"/>
  <c r="FU79" i="1"/>
  <c r="FU26" i="1" s="1"/>
  <c r="FV79" i="1"/>
  <c r="FV26" i="1" s="1"/>
  <c r="GC79" i="1"/>
  <c r="GC26" i="1" s="1"/>
  <c r="GD79" i="1"/>
  <c r="GD26" i="1" s="1"/>
  <c r="GE79" i="1"/>
  <c r="GE26" i="1" s="1"/>
  <c r="F97" i="1"/>
  <c r="D109" i="1"/>
  <c r="E111" i="1"/>
  <c r="Z111" i="1"/>
  <c r="AA111" i="1"/>
  <c r="AM111" i="1"/>
  <c r="AN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R111" i="1"/>
  <c r="DS111" i="1"/>
  <c r="EE111" i="1"/>
  <c r="EF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GF111" i="1"/>
  <c r="GG111" i="1"/>
  <c r="GH111" i="1"/>
  <c r="GI111" i="1"/>
  <c r="GJ111" i="1"/>
  <c r="GK111" i="1"/>
  <c r="GL111" i="1"/>
  <c r="GM111" i="1"/>
  <c r="GN111" i="1"/>
  <c r="GO111" i="1"/>
  <c r="GP111" i="1"/>
  <c r="GQ111" i="1"/>
  <c r="GR111" i="1"/>
  <c r="GS111" i="1"/>
  <c r="GT111" i="1"/>
  <c r="GU111" i="1"/>
  <c r="GV111" i="1"/>
  <c r="GW111" i="1"/>
  <c r="GX111" i="1"/>
  <c r="C113" i="1"/>
  <c r="D113" i="1"/>
  <c r="I113" i="1"/>
  <c r="R113" i="1" s="1"/>
  <c r="K113" i="1"/>
  <c r="AC113" i="1"/>
  <c r="P113" i="1" s="1"/>
  <c r="AE113" i="1"/>
  <c r="AD113" i="1" s="1"/>
  <c r="AB113" i="1" s="1"/>
  <c r="AF113" i="1"/>
  <c r="CT113" i="1" s="1"/>
  <c r="AG113" i="1"/>
  <c r="CU113" i="1" s="1"/>
  <c r="T113" i="1" s="1"/>
  <c r="AH113" i="1"/>
  <c r="CV113" i="1" s="1"/>
  <c r="U113" i="1" s="1"/>
  <c r="AI113" i="1"/>
  <c r="CW113" i="1" s="1"/>
  <c r="V113" i="1" s="1"/>
  <c r="AJ113" i="1"/>
  <c r="CQ113" i="1"/>
  <c r="CR113" i="1"/>
  <c r="CS113" i="1"/>
  <c r="CX113" i="1"/>
  <c r="W113" i="1" s="1"/>
  <c r="GL113" i="1"/>
  <c r="GN113" i="1"/>
  <c r="GP113" i="1"/>
  <c r="GV113" i="1"/>
  <c r="HC113" i="1"/>
  <c r="GX113" i="1" s="1"/>
  <c r="C114" i="1"/>
  <c r="D114" i="1"/>
  <c r="I114" i="1"/>
  <c r="K114" i="1"/>
  <c r="R114" i="1"/>
  <c r="S114" i="1"/>
  <c r="V114" i="1"/>
  <c r="AB114" i="1"/>
  <c r="AC114" i="1"/>
  <c r="AE114" i="1"/>
  <c r="AD114" i="1" s="1"/>
  <c r="AF114" i="1"/>
  <c r="CT114" i="1" s="1"/>
  <c r="AG114" i="1"/>
  <c r="CU114" i="1" s="1"/>
  <c r="T114" i="1" s="1"/>
  <c r="AH114" i="1"/>
  <c r="AI114" i="1"/>
  <c r="AJ114" i="1"/>
  <c r="CX114" i="1" s="1"/>
  <c r="W114" i="1" s="1"/>
  <c r="CQ114" i="1"/>
  <c r="CR114" i="1"/>
  <c r="CV114" i="1"/>
  <c r="U114" i="1" s="1"/>
  <c r="CW114" i="1"/>
  <c r="CY114" i="1"/>
  <c r="X114" i="1" s="1"/>
  <c r="GL114" i="1"/>
  <c r="GN114" i="1"/>
  <c r="GP114" i="1"/>
  <c r="GV114" i="1"/>
  <c r="HC114" i="1"/>
  <c r="GX114" i="1" s="1"/>
  <c r="I115" i="1"/>
  <c r="K115" i="1"/>
  <c r="Q115" i="1"/>
  <c r="CP115" i="1" s="1"/>
  <c r="O115" i="1" s="1"/>
  <c r="S115" i="1"/>
  <c r="U115" i="1"/>
  <c r="AC115" i="1"/>
  <c r="P115" i="1" s="1"/>
  <c r="AE115" i="1"/>
  <c r="AD115" i="1" s="1"/>
  <c r="AF115" i="1"/>
  <c r="AG115" i="1"/>
  <c r="CU115" i="1" s="1"/>
  <c r="T115" i="1" s="1"/>
  <c r="AH115" i="1"/>
  <c r="AI115" i="1"/>
  <c r="CW115" i="1" s="1"/>
  <c r="V115" i="1" s="1"/>
  <c r="AJ115" i="1"/>
  <c r="CR115" i="1"/>
  <c r="CT115" i="1"/>
  <c r="CV115" i="1"/>
  <c r="CX115" i="1"/>
  <c r="W115" i="1" s="1"/>
  <c r="GL115" i="1"/>
  <c r="GN115" i="1"/>
  <c r="GP115" i="1"/>
  <c r="GV115" i="1"/>
  <c r="HC115" i="1"/>
  <c r="GX115" i="1" s="1"/>
  <c r="I116" i="1"/>
  <c r="Q116" i="1" s="1"/>
  <c r="K116" i="1"/>
  <c r="P116" i="1"/>
  <c r="AC116" i="1"/>
  <c r="CQ116" i="1" s="1"/>
  <c r="AD116" i="1"/>
  <c r="AE116" i="1"/>
  <c r="AF116" i="1"/>
  <c r="S116" i="1" s="1"/>
  <c r="AG116" i="1"/>
  <c r="AH116" i="1"/>
  <c r="CV116" i="1" s="1"/>
  <c r="U116" i="1" s="1"/>
  <c r="AI116" i="1"/>
  <c r="CW116" i="1" s="1"/>
  <c r="V116" i="1" s="1"/>
  <c r="AJ116" i="1"/>
  <c r="CX116" i="1" s="1"/>
  <c r="W116" i="1" s="1"/>
  <c r="CR116" i="1"/>
  <c r="CS116" i="1"/>
  <c r="CU116" i="1"/>
  <c r="T116" i="1" s="1"/>
  <c r="GL116" i="1"/>
  <c r="GN116" i="1"/>
  <c r="GP116" i="1"/>
  <c r="GV116" i="1"/>
  <c r="HC116" i="1" s="1"/>
  <c r="GX116" i="1" s="1"/>
  <c r="C117" i="1"/>
  <c r="D117" i="1"/>
  <c r="I117" i="1"/>
  <c r="K117" i="1"/>
  <c r="R117" i="1"/>
  <c r="T117" i="1"/>
  <c r="AC117" i="1"/>
  <c r="P117" i="1" s="1"/>
  <c r="AE117" i="1"/>
  <c r="AD117" i="1" s="1"/>
  <c r="AF117" i="1"/>
  <c r="S117" i="1" s="1"/>
  <c r="AG117" i="1"/>
  <c r="CU117" i="1" s="1"/>
  <c r="AH117" i="1"/>
  <c r="CV117" i="1" s="1"/>
  <c r="U117" i="1" s="1"/>
  <c r="AI117" i="1"/>
  <c r="CW117" i="1" s="1"/>
  <c r="V117" i="1" s="1"/>
  <c r="AJ117" i="1"/>
  <c r="CQ117" i="1"/>
  <c r="CR117" i="1"/>
  <c r="CS117" i="1"/>
  <c r="CX117" i="1"/>
  <c r="W117" i="1" s="1"/>
  <c r="GL117" i="1"/>
  <c r="GN117" i="1"/>
  <c r="GP117" i="1"/>
  <c r="GV117" i="1"/>
  <c r="HC117" i="1"/>
  <c r="GX117" i="1" s="1"/>
  <c r="C118" i="1"/>
  <c r="D118" i="1"/>
  <c r="I118" i="1"/>
  <c r="I120" i="1" s="1"/>
  <c r="K118" i="1"/>
  <c r="AC118" i="1"/>
  <c r="AE118" i="1"/>
  <c r="AD118" i="1" s="1"/>
  <c r="AB118" i="1" s="1"/>
  <c r="AF118" i="1"/>
  <c r="CT118" i="1" s="1"/>
  <c r="AG118" i="1"/>
  <c r="AH118" i="1"/>
  <c r="AI118" i="1"/>
  <c r="AJ118" i="1"/>
  <c r="CQ118" i="1"/>
  <c r="CU118" i="1"/>
  <c r="T118" i="1" s="1"/>
  <c r="CV118" i="1"/>
  <c r="CW118" i="1"/>
  <c r="V118" i="1" s="1"/>
  <c r="CX118" i="1"/>
  <c r="W118" i="1" s="1"/>
  <c r="GL118" i="1"/>
  <c r="GN118" i="1"/>
  <c r="GP118" i="1"/>
  <c r="GV118" i="1"/>
  <c r="HC118" i="1"/>
  <c r="GX118" i="1" s="1"/>
  <c r="K119" i="1"/>
  <c r="AC119" i="1"/>
  <c r="AE119" i="1"/>
  <c r="AD119" i="1" s="1"/>
  <c r="AB119" i="1" s="1"/>
  <c r="AF119" i="1"/>
  <c r="AG119" i="1"/>
  <c r="CU119" i="1" s="1"/>
  <c r="AH119" i="1"/>
  <c r="AI119" i="1"/>
  <c r="AJ119" i="1"/>
  <c r="CQ119" i="1"/>
  <c r="CT119" i="1"/>
  <c r="CV119" i="1"/>
  <c r="CW119" i="1"/>
  <c r="CX119" i="1"/>
  <c r="GL119" i="1"/>
  <c r="GN119" i="1"/>
  <c r="GP119" i="1"/>
  <c r="GV119" i="1"/>
  <c r="HC119" i="1"/>
  <c r="K120" i="1"/>
  <c r="AC120" i="1"/>
  <c r="AD120" i="1"/>
  <c r="AB120" i="1" s="1"/>
  <c r="AE120" i="1"/>
  <c r="AF120" i="1"/>
  <c r="AG120" i="1"/>
  <c r="AH120" i="1"/>
  <c r="AI120" i="1"/>
  <c r="AJ120" i="1"/>
  <c r="CX120" i="1" s="1"/>
  <c r="W120" i="1" s="1"/>
  <c r="CQ120" i="1"/>
  <c r="CR120" i="1"/>
  <c r="CS120" i="1"/>
  <c r="CT120" i="1"/>
  <c r="CU120" i="1"/>
  <c r="CV120" i="1"/>
  <c r="U120" i="1" s="1"/>
  <c r="CW120" i="1"/>
  <c r="GL120" i="1"/>
  <c r="GN120" i="1"/>
  <c r="GP120" i="1"/>
  <c r="GV120" i="1"/>
  <c r="HC120" i="1"/>
  <c r="C121" i="1"/>
  <c r="D121" i="1"/>
  <c r="Q121" i="1"/>
  <c r="U121" i="1"/>
  <c r="AB121" i="1"/>
  <c r="AC121" i="1"/>
  <c r="P121" i="1" s="1"/>
  <c r="AD121" i="1"/>
  <c r="AE121" i="1"/>
  <c r="R121" i="1" s="1"/>
  <c r="AF121" i="1"/>
  <c r="CT121" i="1" s="1"/>
  <c r="AG121" i="1"/>
  <c r="AH121" i="1"/>
  <c r="CV121" i="1" s="1"/>
  <c r="AI121" i="1"/>
  <c r="AJ121" i="1"/>
  <c r="CX121" i="1" s="1"/>
  <c r="W121" i="1" s="1"/>
  <c r="CQ121" i="1"/>
  <c r="CR121" i="1"/>
  <c r="CS121" i="1"/>
  <c r="CU121" i="1"/>
  <c r="T121" i="1" s="1"/>
  <c r="CW121" i="1"/>
  <c r="V121" i="1" s="1"/>
  <c r="GL121" i="1"/>
  <c r="GN121" i="1"/>
  <c r="GP121" i="1"/>
  <c r="GV121" i="1"/>
  <c r="HC121" i="1" s="1"/>
  <c r="GX121" i="1" s="1"/>
  <c r="C122" i="1"/>
  <c r="D122" i="1"/>
  <c r="P122" i="1"/>
  <c r="S122" i="1"/>
  <c r="U122" i="1"/>
  <c r="AC122" i="1"/>
  <c r="CQ122" i="1" s="1"/>
  <c r="AD122" i="1"/>
  <c r="AE122" i="1"/>
  <c r="CS122" i="1" s="1"/>
  <c r="AF122" i="1"/>
  <c r="AG122" i="1"/>
  <c r="CU122" i="1" s="1"/>
  <c r="T122" i="1" s="1"/>
  <c r="AH122" i="1"/>
  <c r="AI122" i="1"/>
  <c r="CW122" i="1" s="1"/>
  <c r="V122" i="1" s="1"/>
  <c r="AJ122" i="1"/>
  <c r="CR122" i="1"/>
  <c r="CT122" i="1"/>
  <c r="CV122" i="1"/>
  <c r="CX122" i="1"/>
  <c r="W122" i="1" s="1"/>
  <c r="GL122" i="1"/>
  <c r="GN122" i="1"/>
  <c r="GP122" i="1"/>
  <c r="GV122" i="1"/>
  <c r="HC122" i="1" s="1"/>
  <c r="GX122" i="1"/>
  <c r="I123" i="1"/>
  <c r="K123" i="1"/>
  <c r="P123" i="1"/>
  <c r="V123" i="1"/>
  <c r="W123" i="1"/>
  <c r="AB123" i="1"/>
  <c r="AC123" i="1"/>
  <c r="AD123" i="1"/>
  <c r="AE123" i="1"/>
  <c r="Q123" i="1" s="1"/>
  <c r="AF123" i="1"/>
  <c r="CT123" i="1" s="1"/>
  <c r="AG123" i="1"/>
  <c r="AH123" i="1"/>
  <c r="CV123" i="1" s="1"/>
  <c r="U123" i="1" s="1"/>
  <c r="AI123" i="1"/>
  <c r="AJ123" i="1"/>
  <c r="CX123" i="1" s="1"/>
  <c r="CQ123" i="1"/>
  <c r="CS123" i="1"/>
  <c r="CU123" i="1"/>
  <c r="T123" i="1" s="1"/>
  <c r="CW123" i="1"/>
  <c r="GL123" i="1"/>
  <c r="GN123" i="1"/>
  <c r="GP123" i="1"/>
  <c r="GV123" i="1"/>
  <c r="GX123" i="1"/>
  <c r="HC123" i="1"/>
  <c r="I124" i="1"/>
  <c r="K124" i="1"/>
  <c r="U124" i="1"/>
  <c r="W124" i="1"/>
  <c r="AC124" i="1"/>
  <c r="AE124" i="1"/>
  <c r="R124" i="1" s="1"/>
  <c r="CZ124" i="1" s="1"/>
  <c r="Y124" i="1" s="1"/>
  <c r="AF124" i="1"/>
  <c r="S124" i="1" s="1"/>
  <c r="AG124" i="1"/>
  <c r="CU124" i="1" s="1"/>
  <c r="T124" i="1" s="1"/>
  <c r="AH124" i="1"/>
  <c r="AI124" i="1"/>
  <c r="AJ124" i="1"/>
  <c r="CV124" i="1"/>
  <c r="CW124" i="1"/>
  <c r="V124" i="1" s="1"/>
  <c r="CX124" i="1"/>
  <c r="GL124" i="1"/>
  <c r="GN124" i="1"/>
  <c r="GP124" i="1"/>
  <c r="GV124" i="1"/>
  <c r="HC124" i="1"/>
  <c r="GX124" i="1" s="1"/>
  <c r="C125" i="1"/>
  <c r="D125" i="1"/>
  <c r="I125" i="1"/>
  <c r="K125" i="1"/>
  <c r="P125" i="1"/>
  <c r="Q125" i="1"/>
  <c r="T125" i="1"/>
  <c r="V125" i="1"/>
  <c r="AC125" i="1"/>
  <c r="AD125" i="1"/>
  <c r="AB125" i="1" s="1"/>
  <c r="AE125" i="1"/>
  <c r="AF125" i="1"/>
  <c r="CT125" i="1" s="1"/>
  <c r="AG125" i="1"/>
  <c r="AH125" i="1"/>
  <c r="CV125" i="1" s="1"/>
  <c r="U125" i="1" s="1"/>
  <c r="AI125" i="1"/>
  <c r="AJ125" i="1"/>
  <c r="CX125" i="1" s="1"/>
  <c r="W125" i="1" s="1"/>
  <c r="CQ125" i="1"/>
  <c r="CU125" i="1"/>
  <c r="CW125" i="1"/>
  <c r="GL125" i="1"/>
  <c r="GN125" i="1"/>
  <c r="GP125" i="1"/>
  <c r="GV125" i="1"/>
  <c r="GX125" i="1"/>
  <c r="HC125" i="1"/>
  <c r="C126" i="1"/>
  <c r="D126" i="1"/>
  <c r="I126" i="1"/>
  <c r="K126" i="1"/>
  <c r="P126" i="1"/>
  <c r="CP126" i="1" s="1"/>
  <c r="O126" i="1" s="1"/>
  <c r="Q126" i="1"/>
  <c r="S126" i="1"/>
  <c r="V126" i="1"/>
  <c r="AC126" i="1"/>
  <c r="AD126" i="1"/>
  <c r="AE126" i="1"/>
  <c r="AF126" i="1"/>
  <c r="AG126" i="1"/>
  <c r="CU126" i="1" s="1"/>
  <c r="T126" i="1" s="1"/>
  <c r="AH126" i="1"/>
  <c r="AI126" i="1"/>
  <c r="CW126" i="1" s="1"/>
  <c r="AJ126" i="1"/>
  <c r="CX126" i="1" s="1"/>
  <c r="W126" i="1" s="1"/>
  <c r="CR126" i="1"/>
  <c r="CT126" i="1"/>
  <c r="CV126" i="1"/>
  <c r="U126" i="1" s="1"/>
  <c r="GL126" i="1"/>
  <c r="FR140" i="1" s="1"/>
  <c r="GN126" i="1"/>
  <c r="GP126" i="1"/>
  <c r="GV126" i="1"/>
  <c r="HC126" i="1"/>
  <c r="GX126" i="1" s="1"/>
  <c r="I127" i="1"/>
  <c r="U127" i="1"/>
  <c r="AC127" i="1"/>
  <c r="AE127" i="1"/>
  <c r="Q127" i="1" s="1"/>
  <c r="AF127" i="1"/>
  <c r="S127" i="1" s="1"/>
  <c r="AG127" i="1"/>
  <c r="CU127" i="1" s="1"/>
  <c r="T127" i="1" s="1"/>
  <c r="AH127" i="1"/>
  <c r="AI127" i="1"/>
  <c r="CW127" i="1" s="1"/>
  <c r="V127" i="1" s="1"/>
  <c r="AJ127" i="1"/>
  <c r="CQ127" i="1"/>
  <c r="CV127" i="1"/>
  <c r="CX127" i="1"/>
  <c r="W127" i="1" s="1"/>
  <c r="GL127" i="1"/>
  <c r="GN127" i="1"/>
  <c r="GP127" i="1"/>
  <c r="GV127" i="1"/>
  <c r="HC127" i="1" s="1"/>
  <c r="GX127" i="1" s="1"/>
  <c r="I128" i="1"/>
  <c r="Q128" i="1" s="1"/>
  <c r="S128" i="1"/>
  <c r="T128" i="1"/>
  <c r="AC128" i="1"/>
  <c r="AE128" i="1"/>
  <c r="AF128" i="1"/>
  <c r="AG128" i="1"/>
  <c r="CU128" i="1" s="1"/>
  <c r="AH128" i="1"/>
  <c r="CV128" i="1" s="1"/>
  <c r="U128" i="1" s="1"/>
  <c r="AI128" i="1"/>
  <c r="CW128" i="1" s="1"/>
  <c r="AJ128" i="1"/>
  <c r="CT128" i="1"/>
  <c r="CX128" i="1"/>
  <c r="W128" i="1" s="1"/>
  <c r="GL128" i="1"/>
  <c r="GN128" i="1"/>
  <c r="GP128" i="1"/>
  <c r="GV128" i="1"/>
  <c r="HC128" i="1" s="1"/>
  <c r="GX128" i="1" s="1"/>
  <c r="C129" i="1"/>
  <c r="D129" i="1"/>
  <c r="O129" i="1"/>
  <c r="P129" i="1"/>
  <c r="CP129" i="1" s="1"/>
  <c r="R129" i="1"/>
  <c r="CY129" i="1" s="1"/>
  <c r="X129" i="1" s="1"/>
  <c r="AB129" i="1"/>
  <c r="AC129" i="1"/>
  <c r="CQ129" i="1" s="1"/>
  <c r="AD129" i="1"/>
  <c r="AE129" i="1"/>
  <c r="Q129" i="1" s="1"/>
  <c r="AF129" i="1"/>
  <c r="S129" i="1" s="1"/>
  <c r="AG129" i="1"/>
  <c r="AH129" i="1"/>
  <c r="CV129" i="1" s="1"/>
  <c r="U129" i="1" s="1"/>
  <c r="AI129" i="1"/>
  <c r="CW129" i="1" s="1"/>
  <c r="V129" i="1" s="1"/>
  <c r="AJ129" i="1"/>
  <c r="CX129" i="1" s="1"/>
  <c r="W129" i="1" s="1"/>
  <c r="CR129" i="1"/>
  <c r="CS129" i="1"/>
  <c r="CT129" i="1"/>
  <c r="CU129" i="1"/>
  <c r="T129" i="1" s="1"/>
  <c r="GL129" i="1"/>
  <c r="GN129" i="1"/>
  <c r="GP129" i="1"/>
  <c r="GV129" i="1"/>
  <c r="HC129" i="1" s="1"/>
  <c r="GX129" i="1"/>
  <c r="C130" i="1"/>
  <c r="D130" i="1"/>
  <c r="P130" i="1"/>
  <c r="CP130" i="1" s="1"/>
  <c r="O130" i="1" s="1"/>
  <c r="Q130" i="1"/>
  <c r="S130" i="1"/>
  <c r="V130" i="1"/>
  <c r="W130" i="1"/>
  <c r="AC130" i="1"/>
  <c r="AD130" i="1"/>
  <c r="AE130" i="1"/>
  <c r="AF130" i="1"/>
  <c r="AG130" i="1"/>
  <c r="CU130" i="1" s="1"/>
  <c r="T130" i="1" s="1"/>
  <c r="AH130" i="1"/>
  <c r="AI130" i="1"/>
  <c r="CW130" i="1" s="1"/>
  <c r="AJ130" i="1"/>
  <c r="CR130" i="1"/>
  <c r="CT130" i="1"/>
  <c r="CV130" i="1"/>
  <c r="U130" i="1" s="1"/>
  <c r="CX130" i="1"/>
  <c r="GL130" i="1"/>
  <c r="GN130" i="1"/>
  <c r="GP130" i="1"/>
  <c r="GV130" i="1"/>
  <c r="HC130" i="1"/>
  <c r="GX130" i="1" s="1"/>
  <c r="I131" i="1"/>
  <c r="U131" i="1"/>
  <c r="AC131" i="1"/>
  <c r="AE131" i="1"/>
  <c r="AF131" i="1"/>
  <c r="S131" i="1" s="1"/>
  <c r="AG131" i="1"/>
  <c r="CU131" i="1" s="1"/>
  <c r="T131" i="1" s="1"/>
  <c r="AH131" i="1"/>
  <c r="AI131" i="1"/>
  <c r="CW131" i="1" s="1"/>
  <c r="V131" i="1" s="1"/>
  <c r="AJ131" i="1"/>
  <c r="CQ131" i="1"/>
  <c r="CV131" i="1"/>
  <c r="CX131" i="1"/>
  <c r="W131" i="1" s="1"/>
  <c r="GL131" i="1"/>
  <c r="GN131" i="1"/>
  <c r="GP131" i="1"/>
  <c r="GV131" i="1"/>
  <c r="HC131" i="1" s="1"/>
  <c r="GX131" i="1" s="1"/>
  <c r="I132" i="1"/>
  <c r="Q132" i="1" s="1"/>
  <c r="S132" i="1"/>
  <c r="T132" i="1"/>
  <c r="AC132" i="1"/>
  <c r="AE132" i="1"/>
  <c r="CR132" i="1" s="1"/>
  <c r="AF132" i="1"/>
  <c r="AG132" i="1"/>
  <c r="CU132" i="1" s="1"/>
  <c r="AH132" i="1"/>
  <c r="CV132" i="1" s="1"/>
  <c r="U132" i="1" s="1"/>
  <c r="AI132" i="1"/>
  <c r="CW132" i="1" s="1"/>
  <c r="AJ132" i="1"/>
  <c r="CT132" i="1"/>
  <c r="CX132" i="1"/>
  <c r="W132" i="1" s="1"/>
  <c r="GL132" i="1"/>
  <c r="GN132" i="1"/>
  <c r="GP132" i="1"/>
  <c r="GV132" i="1"/>
  <c r="HC132" i="1" s="1"/>
  <c r="GX132" i="1" s="1"/>
  <c r="C133" i="1"/>
  <c r="D133" i="1"/>
  <c r="P133" i="1"/>
  <c r="R133" i="1"/>
  <c r="CZ133" i="1" s="1"/>
  <c r="Y133" i="1" s="1"/>
  <c r="AB133" i="1"/>
  <c r="AC133" i="1"/>
  <c r="CQ133" i="1" s="1"/>
  <c r="AD133" i="1"/>
  <c r="AE133" i="1"/>
  <c r="CR133" i="1" s="1"/>
  <c r="AF133" i="1"/>
  <c r="S133" i="1" s="1"/>
  <c r="AG133" i="1"/>
  <c r="AH133" i="1"/>
  <c r="CV133" i="1" s="1"/>
  <c r="U133" i="1" s="1"/>
  <c r="AI133" i="1"/>
  <c r="CW133" i="1" s="1"/>
  <c r="V133" i="1" s="1"/>
  <c r="AJ133" i="1"/>
  <c r="CX133" i="1" s="1"/>
  <c r="W133" i="1" s="1"/>
  <c r="CS133" i="1"/>
  <c r="CT133" i="1"/>
  <c r="CU133" i="1"/>
  <c r="T133" i="1" s="1"/>
  <c r="GL133" i="1"/>
  <c r="GN133" i="1"/>
  <c r="CB140" i="1" s="1"/>
  <c r="GP133" i="1"/>
  <c r="CD140" i="1" s="1"/>
  <c r="GV133" i="1"/>
  <c r="HC133" i="1" s="1"/>
  <c r="GX133" i="1" s="1"/>
  <c r="C134" i="1"/>
  <c r="D134" i="1"/>
  <c r="P134" i="1"/>
  <c r="CP134" i="1" s="1"/>
  <c r="O134" i="1" s="1"/>
  <c r="Q134" i="1"/>
  <c r="S134" i="1"/>
  <c r="W134" i="1"/>
  <c r="AC134" i="1"/>
  <c r="AE134" i="1"/>
  <c r="AF134" i="1"/>
  <c r="AG134" i="1"/>
  <c r="AH134" i="1"/>
  <c r="AI134" i="1"/>
  <c r="CW134" i="1" s="1"/>
  <c r="V134" i="1" s="1"/>
  <c r="AJ134" i="1"/>
  <c r="CT134" i="1"/>
  <c r="CU134" i="1"/>
  <c r="T134" i="1" s="1"/>
  <c r="CV134" i="1"/>
  <c r="U134" i="1" s="1"/>
  <c r="CX134" i="1"/>
  <c r="GL134" i="1"/>
  <c r="GN134" i="1"/>
  <c r="GP134" i="1"/>
  <c r="GV134" i="1"/>
  <c r="HC134" i="1"/>
  <c r="GX134" i="1" s="1"/>
  <c r="P135" i="1"/>
  <c r="R135" i="1"/>
  <c r="AC135" i="1"/>
  <c r="AD135" i="1"/>
  <c r="AE135" i="1"/>
  <c r="Q135" i="1" s="1"/>
  <c r="AF135" i="1"/>
  <c r="CT135" i="1" s="1"/>
  <c r="AG135" i="1"/>
  <c r="CU135" i="1" s="1"/>
  <c r="T135" i="1" s="1"/>
  <c r="AH135" i="1"/>
  <c r="CV135" i="1" s="1"/>
  <c r="U135" i="1" s="1"/>
  <c r="AI135" i="1"/>
  <c r="AJ135" i="1"/>
  <c r="CQ135" i="1"/>
  <c r="CR135" i="1"/>
  <c r="CS135" i="1"/>
  <c r="CW135" i="1"/>
  <c r="V135" i="1" s="1"/>
  <c r="CX135" i="1"/>
  <c r="W135" i="1" s="1"/>
  <c r="GL135" i="1"/>
  <c r="GO135" i="1"/>
  <c r="GP135" i="1"/>
  <c r="GV135" i="1"/>
  <c r="HC135" i="1" s="1"/>
  <c r="GX135" i="1" s="1"/>
  <c r="P136" i="1"/>
  <c r="CP136" i="1" s="1"/>
  <c r="O136" i="1" s="1"/>
  <c r="Q136" i="1"/>
  <c r="S136" i="1"/>
  <c r="W136" i="1"/>
  <c r="AC136" i="1"/>
  <c r="AE136" i="1"/>
  <c r="AF136" i="1"/>
  <c r="AG136" i="1"/>
  <c r="AH136" i="1"/>
  <c r="AI136" i="1"/>
  <c r="CW136" i="1" s="1"/>
  <c r="V136" i="1" s="1"/>
  <c r="AJ136" i="1"/>
  <c r="CT136" i="1"/>
  <c r="CU136" i="1"/>
  <c r="T136" i="1" s="1"/>
  <c r="CV136" i="1"/>
  <c r="U136" i="1" s="1"/>
  <c r="CX136" i="1"/>
  <c r="GL136" i="1"/>
  <c r="GO136" i="1"/>
  <c r="GP136" i="1"/>
  <c r="GV136" i="1"/>
  <c r="HC136" i="1" s="1"/>
  <c r="GX136" i="1" s="1"/>
  <c r="I137" i="1"/>
  <c r="K137" i="1"/>
  <c r="P137" i="1"/>
  <c r="V137" i="1"/>
  <c r="W137" i="1"/>
  <c r="AC137" i="1"/>
  <c r="AE137" i="1"/>
  <c r="CR137" i="1" s="1"/>
  <c r="AF137" i="1"/>
  <c r="AG137" i="1"/>
  <c r="AH137" i="1"/>
  <c r="AI137" i="1"/>
  <c r="AJ137" i="1"/>
  <c r="CX137" i="1" s="1"/>
  <c r="CQ137" i="1"/>
  <c r="CU137" i="1"/>
  <c r="T137" i="1" s="1"/>
  <c r="CV137" i="1"/>
  <c r="U137" i="1" s="1"/>
  <c r="CW137" i="1"/>
  <c r="GL137" i="1"/>
  <c r="BZ140" i="1" s="1"/>
  <c r="GN137" i="1"/>
  <c r="GP137" i="1"/>
  <c r="GV137" i="1"/>
  <c r="HC137" i="1"/>
  <c r="GX137" i="1" s="1"/>
  <c r="I138" i="1"/>
  <c r="Q138" i="1" s="1"/>
  <c r="K138" i="1"/>
  <c r="S138" i="1"/>
  <c r="AC138" i="1"/>
  <c r="AE138" i="1"/>
  <c r="AF138" i="1"/>
  <c r="CT138" i="1" s="1"/>
  <c r="AG138" i="1"/>
  <c r="CU138" i="1" s="1"/>
  <c r="AH138" i="1"/>
  <c r="AI138" i="1"/>
  <c r="AJ138" i="1"/>
  <c r="CV138" i="1"/>
  <c r="CW138" i="1"/>
  <c r="V138" i="1" s="1"/>
  <c r="CX138" i="1"/>
  <c r="W138" i="1" s="1"/>
  <c r="GL138" i="1"/>
  <c r="GN138" i="1"/>
  <c r="GP138" i="1"/>
  <c r="GV138" i="1"/>
  <c r="HC138" i="1" s="1"/>
  <c r="GX138" i="1" s="1"/>
  <c r="B140" i="1"/>
  <c r="B111" i="1" s="1"/>
  <c r="C140" i="1"/>
  <c r="C111" i="1" s="1"/>
  <c r="D140" i="1"/>
  <c r="D111" i="1" s="1"/>
  <c r="F140" i="1"/>
  <c r="F111" i="1" s="1"/>
  <c r="G140" i="1"/>
  <c r="G111" i="1" s="1"/>
  <c r="AP140" i="1"/>
  <c r="AP111" i="1" s="1"/>
  <c r="BC140" i="1"/>
  <c r="BC111" i="1" s="1"/>
  <c r="BD140" i="1"/>
  <c r="BD111" i="1" s="1"/>
  <c r="BX140" i="1"/>
  <c r="AO140" i="1" s="1"/>
  <c r="BY140" i="1"/>
  <c r="BY111" i="1" s="1"/>
  <c r="CK140" i="1"/>
  <c r="CK111" i="1" s="1"/>
  <c r="CL140" i="1"/>
  <c r="CL111" i="1" s="1"/>
  <c r="CM140" i="1"/>
  <c r="CM111" i="1" s="1"/>
  <c r="EG140" i="1"/>
  <c r="EK140" i="1"/>
  <c r="EK111" i="1" s="1"/>
  <c r="EU140" i="1"/>
  <c r="EV140" i="1"/>
  <c r="EV111" i="1" s="1"/>
  <c r="FP140" i="1"/>
  <c r="FQ140" i="1"/>
  <c r="EH140" i="1" s="1"/>
  <c r="FT140" i="1"/>
  <c r="FT111" i="1" s="1"/>
  <c r="FV140" i="1"/>
  <c r="FV111" i="1" s="1"/>
  <c r="GC140" i="1"/>
  <c r="ET140" i="1" s="1"/>
  <c r="ET111" i="1" s="1"/>
  <c r="GD140" i="1"/>
  <c r="GD111" i="1" s="1"/>
  <c r="GE140" i="1"/>
  <c r="GE111" i="1" s="1"/>
  <c r="F149" i="1"/>
  <c r="F156" i="1"/>
  <c r="F165" i="1"/>
  <c r="B170" i="1"/>
  <c r="B22" i="1" s="1"/>
  <c r="C170" i="1"/>
  <c r="C22" i="1" s="1"/>
  <c r="D170" i="1"/>
  <c r="D22" i="1" s="1"/>
  <c r="F170" i="1"/>
  <c r="F22" i="1" s="1"/>
  <c r="G170" i="1"/>
  <c r="G22" i="1" s="1"/>
  <c r="EG170" i="1"/>
  <c r="EG22" i="1" s="1"/>
  <c r="B200" i="1"/>
  <c r="B18" i="1" s="1"/>
  <c r="C200" i="1"/>
  <c r="C18" i="1" s="1"/>
  <c r="D200" i="1"/>
  <c r="D18" i="1" s="1"/>
  <c r="F200" i="1"/>
  <c r="F18" i="1" s="1"/>
  <c r="G200" i="1"/>
  <c r="G18" i="1" s="1"/>
  <c r="F12" i="6"/>
  <c r="G12" i="6"/>
  <c r="P137" i="7" l="1"/>
  <c r="O47" i="7"/>
  <c r="H99" i="7" s="1"/>
  <c r="O70" i="7"/>
  <c r="H70" i="7"/>
  <c r="P92" i="7"/>
  <c r="J92" i="7"/>
  <c r="P129" i="7"/>
  <c r="J144" i="7" s="1"/>
  <c r="P47" i="7"/>
  <c r="J47" i="7"/>
  <c r="O79" i="7"/>
  <c r="J58" i="7"/>
  <c r="O113" i="7"/>
  <c r="P79" i="7"/>
  <c r="J148" i="7" s="1"/>
  <c r="O129" i="7"/>
  <c r="J129" i="7"/>
  <c r="J137" i="7"/>
  <c r="J79" i="7"/>
  <c r="J113" i="7"/>
  <c r="H137" i="7"/>
  <c r="H79" i="7"/>
  <c r="J40" i="7"/>
  <c r="H113" i="7"/>
  <c r="H92" i="7"/>
  <c r="H40" i="7"/>
  <c r="H58" i="7"/>
  <c r="J70" i="7"/>
  <c r="CY128" i="1"/>
  <c r="X128" i="1" s="1"/>
  <c r="EB140" i="1"/>
  <c r="BZ111" i="1"/>
  <c r="AQ140" i="1"/>
  <c r="CI140" i="1"/>
  <c r="CD111" i="1"/>
  <c r="AU140" i="1"/>
  <c r="CB111" i="1"/>
  <c r="AS140" i="1"/>
  <c r="AO111" i="1"/>
  <c r="F144" i="1"/>
  <c r="FR111" i="1"/>
  <c r="GA140" i="1"/>
  <c r="EI140" i="1"/>
  <c r="P153" i="1"/>
  <c r="T138" i="1"/>
  <c r="CY133" i="1"/>
  <c r="X133" i="1" s="1"/>
  <c r="CS132" i="1"/>
  <c r="AB130" i="1"/>
  <c r="CQ130" i="1"/>
  <c r="CT127" i="1"/>
  <c r="EM140" i="1"/>
  <c r="CS137" i="1"/>
  <c r="AB135" i="1"/>
  <c r="CZ128" i="1"/>
  <c r="Y128" i="1" s="1"/>
  <c r="CR127" i="1"/>
  <c r="CT124" i="1"/>
  <c r="AD128" i="1"/>
  <c r="R128" i="1"/>
  <c r="R125" i="1"/>
  <c r="CR125" i="1"/>
  <c r="CS131" i="1"/>
  <c r="AD131" i="1"/>
  <c r="P165" i="1"/>
  <c r="P138" i="1"/>
  <c r="CP138" i="1" s="1"/>
  <c r="O138" i="1" s="1"/>
  <c r="CQ128" i="1"/>
  <c r="P128" i="1"/>
  <c r="CP128" i="1" s="1"/>
  <c r="O128" i="1" s="1"/>
  <c r="V132" i="1"/>
  <c r="AB131" i="1"/>
  <c r="P131" i="1"/>
  <c r="CZ129" i="1"/>
  <c r="Y129" i="1" s="1"/>
  <c r="GM129" i="1" s="1"/>
  <c r="GO129" i="1" s="1"/>
  <c r="AB128" i="1"/>
  <c r="R127" i="1"/>
  <c r="CY127" i="1" s="1"/>
  <c r="X127" i="1" s="1"/>
  <c r="CS126" i="1"/>
  <c r="R126" i="1"/>
  <c r="CZ126" i="1" s="1"/>
  <c r="Y126" i="1" s="1"/>
  <c r="CX205" i="3"/>
  <c r="CX206" i="3"/>
  <c r="CU201" i="3"/>
  <c r="CX201" i="3"/>
  <c r="CW202" i="3"/>
  <c r="CX203" i="3"/>
  <c r="CX202" i="3"/>
  <c r="T120" i="1"/>
  <c r="DY140" i="1" s="1"/>
  <c r="AD138" i="1"/>
  <c r="AB138" i="1" s="1"/>
  <c r="CS138" i="1"/>
  <c r="EH111" i="1"/>
  <c r="P149" i="1"/>
  <c r="P144" i="1"/>
  <c r="EG111" i="1"/>
  <c r="R137" i="1"/>
  <c r="CS136" i="1"/>
  <c r="R136" i="1"/>
  <c r="CZ136" i="1" s="1"/>
  <c r="Y136" i="1" s="1"/>
  <c r="CS134" i="1"/>
  <c r="R134" i="1"/>
  <c r="CZ134" i="1" s="1"/>
  <c r="Y134" i="1" s="1"/>
  <c r="EG200" i="1"/>
  <c r="P157" i="1"/>
  <c r="FY140" i="1"/>
  <c r="FP111" i="1"/>
  <c r="CR138" i="1"/>
  <c r="Q137" i="1"/>
  <c r="AD136" i="1"/>
  <c r="S135" i="1"/>
  <c r="AD134" i="1"/>
  <c r="AB134" i="1" s="1"/>
  <c r="CT131" i="1"/>
  <c r="CS128" i="1"/>
  <c r="CQ126" i="1"/>
  <c r="AB126" i="1"/>
  <c r="CS125" i="1"/>
  <c r="CY122" i="1"/>
  <c r="X122" i="1" s="1"/>
  <c r="Q120" i="1"/>
  <c r="GX120" i="1"/>
  <c r="GB140" i="1" s="1"/>
  <c r="P120" i="1"/>
  <c r="R120" i="1"/>
  <c r="S120" i="1"/>
  <c r="V120" i="1"/>
  <c r="CQ138" i="1"/>
  <c r="U138" i="1"/>
  <c r="AB136" i="1"/>
  <c r="CQ136" i="1"/>
  <c r="CQ134" i="1"/>
  <c r="CR131" i="1"/>
  <c r="CR128" i="1"/>
  <c r="CY124" i="1"/>
  <c r="X124" i="1" s="1"/>
  <c r="EU111" i="1"/>
  <c r="P156" i="1"/>
  <c r="R132" i="1"/>
  <c r="CY132" i="1" s="1"/>
  <c r="X132" i="1" s="1"/>
  <c r="AD132" i="1"/>
  <c r="AB132" i="1" s="1"/>
  <c r="CR124" i="1"/>
  <c r="CS124" i="1"/>
  <c r="AD124" i="1"/>
  <c r="AB124" i="1" s="1"/>
  <c r="Q124" i="1"/>
  <c r="CQ124" i="1"/>
  <c r="P124" i="1"/>
  <c r="CP124" i="1" s="1"/>
  <c r="O124" i="1" s="1"/>
  <c r="GM124" i="1" s="1"/>
  <c r="GO124" i="1" s="1"/>
  <c r="CP135" i="1"/>
  <c r="O135" i="1" s="1"/>
  <c r="BX111" i="1"/>
  <c r="CG140" i="1"/>
  <c r="R138" i="1"/>
  <c r="CY138" i="1" s="1"/>
  <c r="X138" i="1" s="1"/>
  <c r="CQ132" i="1"/>
  <c r="P132" i="1"/>
  <c r="CP132" i="1" s="1"/>
  <c r="O132" i="1" s="1"/>
  <c r="AD127" i="1"/>
  <c r="CS127" i="1"/>
  <c r="P174" i="1"/>
  <c r="AD137" i="1"/>
  <c r="AB137" i="1" s="1"/>
  <c r="CR136" i="1"/>
  <c r="CR134" i="1"/>
  <c r="R131" i="1"/>
  <c r="CZ131" i="1" s="1"/>
  <c r="Y131" i="1" s="1"/>
  <c r="CZ130" i="1"/>
  <c r="Y130" i="1" s="1"/>
  <c r="CS130" i="1"/>
  <c r="R130" i="1"/>
  <c r="CY130" i="1" s="1"/>
  <c r="X130" i="1" s="1"/>
  <c r="GM130" i="1" s="1"/>
  <c r="GO130" i="1" s="1"/>
  <c r="V128" i="1"/>
  <c r="P127" i="1"/>
  <c r="CP127" i="1" s="1"/>
  <c r="O127" i="1" s="1"/>
  <c r="AB127" i="1"/>
  <c r="CY117" i="1"/>
  <c r="X117" i="1" s="1"/>
  <c r="CZ117" i="1"/>
  <c r="Y117" i="1" s="1"/>
  <c r="CT137" i="1"/>
  <c r="S137" i="1"/>
  <c r="Q131" i="1"/>
  <c r="CY126" i="1"/>
  <c r="X126" i="1" s="1"/>
  <c r="CX197" i="3"/>
  <c r="CX195" i="3"/>
  <c r="CU193" i="3"/>
  <c r="CW194" i="3"/>
  <c r="CX193" i="3"/>
  <c r="CX198" i="3"/>
  <c r="CR123" i="1"/>
  <c r="R122" i="1"/>
  <c r="CZ122" i="1" s="1"/>
  <c r="Y122" i="1" s="1"/>
  <c r="CS119" i="1"/>
  <c r="CS118" i="1"/>
  <c r="CV138" i="3"/>
  <c r="CX139" i="3"/>
  <c r="CW140" i="3"/>
  <c r="CW141" i="3"/>
  <c r="CX142" i="3"/>
  <c r="CX143" i="3"/>
  <c r="CX144" i="3"/>
  <c r="CX146" i="3"/>
  <c r="CU138" i="3"/>
  <c r="P114" i="1"/>
  <c r="CY60" i="1"/>
  <c r="X60" i="1" s="1"/>
  <c r="CZ60" i="1"/>
  <c r="Y60" i="1" s="1"/>
  <c r="CY59" i="1"/>
  <c r="X59" i="1" s="1"/>
  <c r="CP58" i="1"/>
  <c r="O58" i="1" s="1"/>
  <c r="CZ52" i="1"/>
  <c r="Y52" i="1" s="1"/>
  <c r="CY52" i="1"/>
  <c r="X52" i="1" s="1"/>
  <c r="Q122" i="1"/>
  <c r="CP122" i="1" s="1"/>
  <c r="O122" i="1" s="1"/>
  <c r="GM122" i="1" s="1"/>
  <c r="GO122" i="1" s="1"/>
  <c r="CR119" i="1"/>
  <c r="CR118" i="1"/>
  <c r="CU149" i="3"/>
  <c r="CX149" i="3"/>
  <c r="CX150" i="3"/>
  <c r="CX151" i="3"/>
  <c r="CW152" i="3"/>
  <c r="CX153" i="3"/>
  <c r="CX158" i="3"/>
  <c r="CX157" i="3"/>
  <c r="CT117" i="1"/>
  <c r="AB117" i="1"/>
  <c r="FQ111" i="1"/>
  <c r="CP56" i="1"/>
  <c r="O56" i="1" s="1"/>
  <c r="CT116" i="1"/>
  <c r="AB116" i="1"/>
  <c r="AB115" i="1"/>
  <c r="CY74" i="1"/>
  <c r="X74" i="1" s="1"/>
  <c r="CY66" i="1"/>
  <c r="X66" i="1" s="1"/>
  <c r="CZ66" i="1"/>
  <c r="Y66" i="1" s="1"/>
  <c r="GM52" i="1"/>
  <c r="GN52" i="1" s="1"/>
  <c r="GM47" i="1"/>
  <c r="GN47" i="1" s="1"/>
  <c r="BB140" i="1"/>
  <c r="AB122" i="1"/>
  <c r="S121" i="1"/>
  <c r="CS115" i="1"/>
  <c r="CS114" i="1"/>
  <c r="S113" i="1"/>
  <c r="CY75" i="1"/>
  <c r="X75" i="1" s="1"/>
  <c r="CZ75" i="1"/>
  <c r="Y75" i="1" s="1"/>
  <c r="Q133" i="1"/>
  <c r="CP133" i="1" s="1"/>
  <c r="O133" i="1" s="1"/>
  <c r="GM133" i="1" s="1"/>
  <c r="GO133" i="1" s="1"/>
  <c r="S125" i="1"/>
  <c r="S123" i="1"/>
  <c r="S118" i="1"/>
  <c r="CQ115" i="1"/>
  <c r="CP66" i="1"/>
  <c r="O66" i="1" s="1"/>
  <c r="GM66" i="1" s="1"/>
  <c r="GN66" i="1" s="1"/>
  <c r="R123" i="1"/>
  <c r="R118" i="1"/>
  <c r="DW140" i="1" s="1"/>
  <c r="GC111" i="1"/>
  <c r="CY58" i="1"/>
  <c r="X58" i="1" s="1"/>
  <c r="CZ58" i="1"/>
  <c r="Y58" i="1" s="1"/>
  <c r="AJ26" i="1"/>
  <c r="W79" i="1"/>
  <c r="Q118" i="1"/>
  <c r="DV140" i="1" s="1"/>
  <c r="CZ114" i="1"/>
  <c r="Y114" i="1" s="1"/>
  <c r="CV127" i="3"/>
  <c r="CU127" i="3"/>
  <c r="CX127" i="3"/>
  <c r="CX128" i="3"/>
  <c r="CX131" i="3"/>
  <c r="CX132" i="3"/>
  <c r="CX133" i="3"/>
  <c r="CX134" i="3"/>
  <c r="CX135" i="3"/>
  <c r="CX136" i="3"/>
  <c r="Q113" i="1"/>
  <c r="CY71" i="1"/>
  <c r="X71" i="1" s="1"/>
  <c r="CZ71" i="1"/>
  <c r="Y71" i="1" s="1"/>
  <c r="AG79" i="1"/>
  <c r="P118" i="1"/>
  <c r="I119" i="1"/>
  <c r="T119" i="1" s="1"/>
  <c r="AG140" i="1" s="1"/>
  <c r="U118" i="1"/>
  <c r="DZ140" i="1" s="1"/>
  <c r="Q117" i="1"/>
  <c r="CP117" i="1" s="1"/>
  <c r="O117" i="1" s="1"/>
  <c r="R116" i="1"/>
  <c r="CY116" i="1" s="1"/>
  <c r="X116" i="1" s="1"/>
  <c r="R115" i="1"/>
  <c r="CY115" i="1" s="1"/>
  <c r="X115" i="1" s="1"/>
  <c r="Q114" i="1"/>
  <c r="CK26" i="1"/>
  <c r="BB79" i="1"/>
  <c r="CY77" i="1"/>
  <c r="X77" i="1" s="1"/>
  <c r="CZ77" i="1"/>
  <c r="Y77" i="1" s="1"/>
  <c r="CP75" i="1"/>
  <c r="O75" i="1" s="1"/>
  <c r="CY55" i="1"/>
  <c r="X55" i="1" s="1"/>
  <c r="GM55" i="1" s="1"/>
  <c r="GN55" i="1" s="1"/>
  <c r="CZ55" i="1"/>
  <c r="Y55" i="1" s="1"/>
  <c r="CU160" i="3"/>
  <c r="CW162" i="3"/>
  <c r="CX162" i="3"/>
  <c r="CX164" i="3"/>
  <c r="CX169" i="3"/>
  <c r="CX168" i="3"/>
  <c r="CV160" i="3"/>
  <c r="CX170" i="3"/>
  <c r="CP116" i="1"/>
  <c r="O116" i="1" s="1"/>
  <c r="CP113" i="1"/>
  <c r="O113" i="1" s="1"/>
  <c r="EU79" i="1"/>
  <c r="EI79" i="1"/>
  <c r="CT75" i="1"/>
  <c r="R74" i="1"/>
  <c r="CZ74" i="1" s="1"/>
  <c r="Y74" i="1" s="1"/>
  <c r="CR72" i="1"/>
  <c r="Q71" i="1"/>
  <c r="CR69" i="1"/>
  <c r="R68" i="1"/>
  <c r="CZ68" i="1" s="1"/>
  <c r="Y68" i="1" s="1"/>
  <c r="AD65" i="1"/>
  <c r="AB65" i="1" s="1"/>
  <c r="P65" i="1"/>
  <c r="CP65" i="1" s="1"/>
  <c r="O65" i="1" s="1"/>
  <c r="CS63" i="1"/>
  <c r="AB63" i="1"/>
  <c r="S62" i="1"/>
  <c r="CQ61" i="1"/>
  <c r="Q60" i="1"/>
  <c r="CT58" i="1"/>
  <c r="S57" i="1"/>
  <c r="CT55" i="1"/>
  <c r="S54" i="1"/>
  <c r="CQ53" i="1"/>
  <c r="AB52" i="1"/>
  <c r="CZ43" i="1"/>
  <c r="Y43" i="1" s="1"/>
  <c r="W39" i="1"/>
  <c r="EB79" i="1" s="1"/>
  <c r="DH222" i="3"/>
  <c r="DF222" i="3"/>
  <c r="DJ222" i="3" s="1"/>
  <c r="DG222" i="3"/>
  <c r="DI222" i="3"/>
  <c r="P83" i="1"/>
  <c r="FY79" i="1"/>
  <c r="ET79" i="1"/>
  <c r="EH79" i="1"/>
  <c r="P77" i="1"/>
  <c r="CP77" i="1" s="1"/>
  <c r="O77" i="1" s="1"/>
  <c r="Q74" i="1"/>
  <c r="P71" i="1"/>
  <c r="CP71" i="1" s="1"/>
  <c r="O71" i="1" s="1"/>
  <c r="GM71" i="1" s="1"/>
  <c r="GN71" i="1" s="1"/>
  <c r="Q68" i="1"/>
  <c r="CR63" i="1"/>
  <c r="R62" i="1"/>
  <c r="P60" i="1"/>
  <c r="CP60" i="1" s="1"/>
  <c r="O60" i="1" s="1"/>
  <c r="GM60" i="1" s="1"/>
  <c r="GN60" i="1" s="1"/>
  <c r="CZ59" i="1"/>
  <c r="Y59" i="1" s="1"/>
  <c r="R57" i="1"/>
  <c r="R54" i="1"/>
  <c r="CR51" i="1"/>
  <c r="AB44" i="1"/>
  <c r="CQ44" i="1"/>
  <c r="S41" i="1"/>
  <c r="V39" i="1"/>
  <c r="EA79" i="1" s="1"/>
  <c r="DH214" i="3"/>
  <c r="DG214" i="3"/>
  <c r="DI214" i="3"/>
  <c r="DF214" i="3"/>
  <c r="DJ214" i="3" s="1"/>
  <c r="AU79" i="1"/>
  <c r="CT77" i="1"/>
  <c r="P74" i="1"/>
  <c r="CP74" i="1" s="1"/>
  <c r="O74" i="1" s="1"/>
  <c r="GM74" i="1" s="1"/>
  <c r="GN74" i="1" s="1"/>
  <c r="S73" i="1"/>
  <c r="CT71" i="1"/>
  <c r="S70" i="1"/>
  <c r="P68" i="1"/>
  <c r="CS65" i="1"/>
  <c r="S64" i="1"/>
  <c r="CQ63" i="1"/>
  <c r="Q62" i="1"/>
  <c r="CP62" i="1" s="1"/>
  <c r="O62" i="1" s="1"/>
  <c r="CT60" i="1"/>
  <c r="Q57" i="1"/>
  <c r="CP57" i="1" s="1"/>
  <c r="O57" i="1" s="1"/>
  <c r="Q54" i="1"/>
  <c r="CP54" i="1" s="1"/>
  <c r="O54" i="1" s="1"/>
  <c r="CQ52" i="1"/>
  <c r="CU41" i="3"/>
  <c r="CX44" i="3"/>
  <c r="CV41" i="3"/>
  <c r="CW42" i="3"/>
  <c r="CX41" i="3"/>
  <c r="GX39" i="1"/>
  <c r="GB79" i="1" s="1"/>
  <c r="S38" i="1"/>
  <c r="CT38" i="1"/>
  <c r="CZ42" i="1"/>
  <c r="Y42" i="1" s="1"/>
  <c r="CY30" i="1"/>
  <c r="X30" i="1" s="1"/>
  <c r="CZ30" i="1"/>
  <c r="Y30" i="1" s="1"/>
  <c r="R76" i="1"/>
  <c r="CZ76" i="1" s="1"/>
  <c r="Y76" i="1" s="1"/>
  <c r="CS74" i="1"/>
  <c r="AB74" i="1"/>
  <c r="Q73" i="1"/>
  <c r="CP73" i="1" s="1"/>
  <c r="O73" i="1" s="1"/>
  <c r="Q70" i="1"/>
  <c r="CP70" i="1" s="1"/>
  <c r="O70" i="1" s="1"/>
  <c r="CS68" i="1"/>
  <c r="AB68" i="1"/>
  <c r="Q64" i="1"/>
  <c r="CP64" i="1" s="1"/>
  <c r="O64" i="1" s="1"/>
  <c r="R59" i="1"/>
  <c r="S51" i="1"/>
  <c r="CT49" i="1"/>
  <c r="S49" i="1"/>
  <c r="V48" i="1"/>
  <c r="AI79" i="1" s="1"/>
  <c r="AD48" i="1"/>
  <c r="AB48" i="1" s="1"/>
  <c r="P44" i="1"/>
  <c r="S39" i="1"/>
  <c r="CI79" i="1"/>
  <c r="BD79" i="1"/>
  <c r="Q76" i="1"/>
  <c r="CS62" i="1"/>
  <c r="S61" i="1"/>
  <c r="Q59" i="1"/>
  <c r="CS57" i="1"/>
  <c r="R56" i="1"/>
  <c r="CZ56" i="1" s="1"/>
  <c r="Y56" i="1" s="1"/>
  <c r="CS54" i="1"/>
  <c r="R51" i="1"/>
  <c r="CR49" i="1"/>
  <c r="CS49" i="1"/>
  <c r="U48" i="1"/>
  <c r="AH79" i="1" s="1"/>
  <c r="R39" i="1"/>
  <c r="CQ35" i="1"/>
  <c r="AB35" i="1"/>
  <c r="P35" i="1"/>
  <c r="DM79" i="1"/>
  <c r="BC79" i="1"/>
  <c r="AQ79" i="1"/>
  <c r="P76" i="1"/>
  <c r="CP76" i="1" s="1"/>
  <c r="O76" i="1" s="1"/>
  <c r="CT73" i="1"/>
  <c r="S72" i="1"/>
  <c r="CP72" i="1" s="1"/>
  <c r="O72" i="1" s="1"/>
  <c r="CT70" i="1"/>
  <c r="S69" i="1"/>
  <c r="CT64" i="1"/>
  <c r="R61" i="1"/>
  <c r="P59" i="1"/>
  <c r="R53" i="1"/>
  <c r="CZ53" i="1" s="1"/>
  <c r="Y53" i="1" s="1"/>
  <c r="Q51" i="1"/>
  <c r="CP51" i="1" s="1"/>
  <c r="O51" i="1" s="1"/>
  <c r="AD49" i="1"/>
  <c r="AB49" i="1" s="1"/>
  <c r="CR46" i="1"/>
  <c r="CS46" i="1"/>
  <c r="CZ36" i="1"/>
  <c r="Y36" i="1" s="1"/>
  <c r="DG223" i="3"/>
  <c r="DF223" i="3"/>
  <c r="DJ223" i="3" s="1"/>
  <c r="DH223" i="3"/>
  <c r="DI223" i="3"/>
  <c r="CG79" i="1"/>
  <c r="AP79" i="1"/>
  <c r="R69" i="1"/>
  <c r="Q53" i="1"/>
  <c r="CP53" i="1" s="1"/>
  <c r="O53" i="1" s="1"/>
  <c r="CR48" i="1"/>
  <c r="CR40" i="1"/>
  <c r="CS40" i="1"/>
  <c r="R40" i="1"/>
  <c r="CY35" i="1"/>
  <c r="X35" i="1" s="1"/>
  <c r="DI218" i="3"/>
  <c r="DG218" i="3"/>
  <c r="DJ218" i="3" s="1"/>
  <c r="DF218" i="3"/>
  <c r="DH218" i="3"/>
  <c r="DG215" i="3"/>
  <c r="DI215" i="3"/>
  <c r="DF215" i="3"/>
  <c r="DJ215" i="3" s="1"/>
  <c r="DH215" i="3"/>
  <c r="EM79" i="1"/>
  <c r="AO79" i="1"/>
  <c r="R63" i="1"/>
  <c r="CY63" i="1" s="1"/>
  <c r="X63" i="1" s="1"/>
  <c r="P61" i="1"/>
  <c r="GX48" i="1"/>
  <c r="CJ79" i="1" s="1"/>
  <c r="AD40" i="1"/>
  <c r="AB40" i="1" s="1"/>
  <c r="EL79" i="1"/>
  <c r="T71" i="1"/>
  <c r="Q63" i="1"/>
  <c r="CP63" i="1" s="1"/>
  <c r="O63" i="1" s="1"/>
  <c r="S48" i="1"/>
  <c r="AB36" i="1"/>
  <c r="P36" i="1"/>
  <c r="CQ36" i="1"/>
  <c r="CX207" i="3"/>
  <c r="R65" i="1"/>
  <c r="CY65" i="1" s="1"/>
  <c r="X65" i="1" s="1"/>
  <c r="AB53" i="1"/>
  <c r="AD51" i="1"/>
  <c r="AB51" i="1" s="1"/>
  <c r="R48" i="1"/>
  <c r="CR45" i="1"/>
  <c r="CS45" i="1"/>
  <c r="R45" i="1"/>
  <c r="CP41" i="1"/>
  <c r="O41" i="1" s="1"/>
  <c r="T39" i="1"/>
  <c r="DY79" i="1" s="1"/>
  <c r="CY32" i="1"/>
  <c r="X32" i="1" s="1"/>
  <c r="CZ32" i="1"/>
  <c r="Y32" i="1" s="1"/>
  <c r="GA79" i="1"/>
  <c r="EV79" i="1"/>
  <c r="Q48" i="1"/>
  <c r="CP48" i="1" s="1"/>
  <c r="O48" i="1" s="1"/>
  <c r="CY46" i="1"/>
  <c r="X46" i="1" s="1"/>
  <c r="GM46" i="1" s="1"/>
  <c r="GN46" i="1" s="1"/>
  <c r="CZ46" i="1"/>
  <c r="Y46" i="1" s="1"/>
  <c r="CR44" i="1"/>
  <c r="CS44" i="1"/>
  <c r="Q44" i="1"/>
  <c r="R44" i="1"/>
  <c r="CZ44" i="1" s="1"/>
  <c r="Y44" i="1" s="1"/>
  <c r="CQ43" i="1"/>
  <c r="P43" i="1"/>
  <c r="CY42" i="1"/>
  <c r="X42" i="1" s="1"/>
  <c r="CR37" i="1"/>
  <c r="CS37" i="1"/>
  <c r="R37" i="1"/>
  <c r="DW79" i="1" s="1"/>
  <c r="DF224" i="3"/>
  <c r="DJ224" i="3" s="1"/>
  <c r="DG224" i="3"/>
  <c r="DH224" i="3"/>
  <c r="DI224" i="3"/>
  <c r="DI210" i="3"/>
  <c r="DG210" i="3"/>
  <c r="DJ210" i="3" s="1"/>
  <c r="DF210" i="3"/>
  <c r="DH210" i="3"/>
  <c r="S45" i="1"/>
  <c r="Q43" i="1"/>
  <c r="S40" i="1"/>
  <c r="S37" i="1"/>
  <c r="Q35" i="1"/>
  <c r="CT32" i="1"/>
  <c r="Q30" i="1"/>
  <c r="DV79" i="1" s="1"/>
  <c r="CQ29" i="1"/>
  <c r="CX225" i="3"/>
  <c r="DG184" i="3"/>
  <c r="DJ184" i="3" s="1"/>
  <c r="DI177" i="3"/>
  <c r="DI173" i="3"/>
  <c r="CW150" i="3"/>
  <c r="DG87" i="3"/>
  <c r="DF87" i="3"/>
  <c r="DJ87" i="3" s="1"/>
  <c r="DH87" i="3"/>
  <c r="DI87" i="3"/>
  <c r="CS41" i="1"/>
  <c r="CS38" i="1"/>
  <c r="CS32" i="1"/>
  <c r="P30" i="1"/>
  <c r="DI219" i="3"/>
  <c r="DH217" i="3"/>
  <c r="DG175" i="3"/>
  <c r="DI175" i="3"/>
  <c r="DF175" i="3"/>
  <c r="DJ175" i="3" s="1"/>
  <c r="CX148" i="3"/>
  <c r="CX208" i="3"/>
  <c r="DF192" i="3"/>
  <c r="DJ192" i="3" s="1"/>
  <c r="DH192" i="3"/>
  <c r="DF181" i="3"/>
  <c r="DJ181" i="3" s="1"/>
  <c r="DI181" i="3"/>
  <c r="CX167" i="3"/>
  <c r="S31" i="1"/>
  <c r="AB30" i="1"/>
  <c r="DF219" i="3"/>
  <c r="DF217" i="3"/>
  <c r="DF188" i="3"/>
  <c r="DJ188" i="3" s="1"/>
  <c r="DI188" i="3"/>
  <c r="CV171" i="3"/>
  <c r="CX171" i="3"/>
  <c r="CX160" i="3"/>
  <c r="CX155" i="3"/>
  <c r="CX140" i="3"/>
  <c r="CX129" i="3"/>
  <c r="CR43" i="1"/>
  <c r="R42" i="1"/>
  <c r="CR35" i="1"/>
  <c r="R34" i="1"/>
  <c r="CY34" i="1" s="1"/>
  <c r="X34" i="1" s="1"/>
  <c r="CR30" i="1"/>
  <c r="DF226" i="3"/>
  <c r="DH221" i="3"/>
  <c r="DH220" i="3"/>
  <c r="CX199" i="3"/>
  <c r="CX194" i="3"/>
  <c r="CV193" i="3"/>
  <c r="DI186" i="3"/>
  <c r="DF176" i="3"/>
  <c r="DJ176" i="3" s="1"/>
  <c r="DI176" i="3"/>
  <c r="DG176" i="3"/>
  <c r="CX165" i="3"/>
  <c r="DG221" i="3"/>
  <c r="DG220" i="3"/>
  <c r="DI187" i="3"/>
  <c r="DH180" i="3"/>
  <c r="CW46" i="3"/>
  <c r="CU45" i="3"/>
  <c r="CX46" i="3"/>
  <c r="CV45" i="3"/>
  <c r="P42" i="1"/>
  <c r="CP42" i="1" s="1"/>
  <c r="O42" i="1" s="1"/>
  <c r="R36" i="1"/>
  <c r="CY36" i="1" s="1"/>
  <c r="X36" i="1" s="1"/>
  <c r="P34" i="1"/>
  <c r="CP34" i="1" s="1"/>
  <c r="O34" i="1" s="1"/>
  <c r="P31" i="1"/>
  <c r="CP31" i="1" s="1"/>
  <c r="O31" i="1" s="1"/>
  <c r="R29" i="1"/>
  <c r="DI211" i="3"/>
  <c r="DH209" i="3"/>
  <c r="CW195" i="3"/>
  <c r="DH189" i="3"/>
  <c r="DI189" i="3"/>
  <c r="DF173" i="3"/>
  <c r="DH173" i="3"/>
  <c r="CW163" i="3"/>
  <c r="CW151" i="3"/>
  <c r="P39" i="1"/>
  <c r="Q36" i="1"/>
  <c r="Q29" i="1"/>
  <c r="DH211" i="3"/>
  <c r="DG209" i="3"/>
  <c r="CX200" i="3"/>
  <c r="DI192" i="3"/>
  <c r="DG190" i="3"/>
  <c r="DH190" i="3"/>
  <c r="DH184" i="3"/>
  <c r="DI184" i="3"/>
  <c r="DH177" i="3"/>
  <c r="DF177" i="3"/>
  <c r="DJ177" i="3" s="1"/>
  <c r="DH175" i="3"/>
  <c r="CX161" i="3"/>
  <c r="CW161" i="3"/>
  <c r="CV149" i="3"/>
  <c r="P29" i="1"/>
  <c r="DI212" i="3"/>
  <c r="DF211" i="3"/>
  <c r="DF209" i="3"/>
  <c r="CX204" i="3"/>
  <c r="CW203" i="3"/>
  <c r="CX196" i="3"/>
  <c r="DG192" i="3"/>
  <c r="CW185" i="3"/>
  <c r="DH181" i="3"/>
  <c r="CX147" i="3"/>
  <c r="CU3" i="3"/>
  <c r="CV3" i="3"/>
  <c r="CX3" i="3"/>
  <c r="DF216" i="3"/>
  <c r="DJ216" i="3" s="1"/>
  <c r="DH216" i="3"/>
  <c r="CV201" i="3"/>
  <c r="DI185" i="3"/>
  <c r="DF185" i="3"/>
  <c r="DG185" i="3"/>
  <c r="DJ185" i="3" s="1"/>
  <c r="DH174" i="3"/>
  <c r="DI174" i="3"/>
  <c r="DF174" i="3"/>
  <c r="CX166" i="3"/>
  <c r="CX159" i="3"/>
  <c r="CX141" i="3"/>
  <c r="CX137" i="3"/>
  <c r="Q41" i="1"/>
  <c r="Q38" i="1"/>
  <c r="CP38" i="1" s="1"/>
  <c r="O38" i="1" s="1"/>
  <c r="CS36" i="1"/>
  <c r="Q32" i="1"/>
  <c r="CP32" i="1" s="1"/>
  <c r="O32" i="1" s="1"/>
  <c r="GM32" i="1" s="1"/>
  <c r="GN32" i="1" s="1"/>
  <c r="CS29" i="1"/>
  <c r="DG212" i="3"/>
  <c r="DG188" i="3"/>
  <c r="CX154" i="3"/>
  <c r="CW128" i="3"/>
  <c r="DF191" i="3"/>
  <c r="DJ191" i="3" s="1"/>
  <c r="DG191" i="3"/>
  <c r="DI191" i="3"/>
  <c r="DG189" i="3"/>
  <c r="DH186" i="3"/>
  <c r="DF186" i="3"/>
  <c r="DJ186" i="3" s="1"/>
  <c r="DF172" i="3"/>
  <c r="CV119" i="3"/>
  <c r="CX119" i="3"/>
  <c r="CX97" i="3"/>
  <c r="DG90" i="3"/>
  <c r="DJ90" i="3" s="1"/>
  <c r="DH90" i="3"/>
  <c r="CX48" i="3"/>
  <c r="CV4" i="3"/>
  <c r="CV2" i="3"/>
  <c r="CX138" i="3"/>
  <c r="DG95" i="3"/>
  <c r="DJ95" i="3" s="1"/>
  <c r="DF91" i="3"/>
  <c r="DJ91" i="3" s="1"/>
  <c r="DG91" i="3"/>
  <c r="CW82" i="3"/>
  <c r="DI35" i="3"/>
  <c r="DH35" i="3"/>
  <c r="DF35" i="3"/>
  <c r="DJ35" i="3" s="1"/>
  <c r="DG35" i="3"/>
  <c r="DH110" i="3"/>
  <c r="DI110" i="3"/>
  <c r="DG99" i="3"/>
  <c r="DJ99" i="3" s="1"/>
  <c r="DH99" i="3"/>
  <c r="DI99" i="3"/>
  <c r="DF82" i="3"/>
  <c r="DI82" i="3"/>
  <c r="DH74" i="3"/>
  <c r="DI67" i="3"/>
  <c r="DH67" i="3"/>
  <c r="DF67" i="3"/>
  <c r="DJ67" i="3" s="1"/>
  <c r="DF52" i="3"/>
  <c r="DG52" i="3"/>
  <c r="DH52" i="3"/>
  <c r="DI52" i="3"/>
  <c r="DJ52" i="3" s="1"/>
  <c r="DG105" i="3"/>
  <c r="DH105" i="3"/>
  <c r="DI105" i="3"/>
  <c r="DG84" i="3"/>
  <c r="DJ84" i="3" s="1"/>
  <c r="DH84" i="3"/>
  <c r="DI84" i="3"/>
  <c r="DH77" i="3"/>
  <c r="DI77" i="3"/>
  <c r="DF77" i="3"/>
  <c r="DJ77" i="3" s="1"/>
  <c r="DG23" i="3"/>
  <c r="DF23" i="3"/>
  <c r="DJ23" i="3" s="1"/>
  <c r="DH23" i="3"/>
  <c r="DI23" i="3"/>
  <c r="DI182" i="3"/>
  <c r="DJ182" i="3" s="1"/>
  <c r="DF111" i="3"/>
  <c r="DG111" i="3"/>
  <c r="DJ111" i="3" s="1"/>
  <c r="DF92" i="3"/>
  <c r="DJ92" i="3" s="1"/>
  <c r="DG92" i="3"/>
  <c r="DI90" i="3"/>
  <c r="DH86" i="3"/>
  <c r="DG86" i="3"/>
  <c r="DJ86" i="3" s="1"/>
  <c r="DI86" i="3"/>
  <c r="DH75" i="3"/>
  <c r="CX100" i="3"/>
  <c r="CW100" i="3"/>
  <c r="DG75" i="3"/>
  <c r="DJ75" i="3" s="1"/>
  <c r="DH73" i="3"/>
  <c r="DG73" i="3"/>
  <c r="DJ73" i="3" s="1"/>
  <c r="DI73" i="3"/>
  <c r="DI21" i="3"/>
  <c r="DH21" i="3"/>
  <c r="DG21" i="3"/>
  <c r="DF21" i="3"/>
  <c r="DJ21" i="3" s="1"/>
  <c r="DG182" i="3"/>
  <c r="CW172" i="3"/>
  <c r="DH109" i="3"/>
  <c r="DH98" i="3"/>
  <c r="DH82" i="3"/>
  <c r="DG76" i="3"/>
  <c r="DF75" i="3"/>
  <c r="DG61" i="3"/>
  <c r="DJ61" i="3" s="1"/>
  <c r="DH61" i="3"/>
  <c r="DI61" i="3"/>
  <c r="DF50" i="3"/>
  <c r="DG50" i="3"/>
  <c r="DJ50" i="3" s="1"/>
  <c r="DH50" i="3"/>
  <c r="DI50" i="3"/>
  <c r="CX47" i="3"/>
  <c r="CX1" i="3"/>
  <c r="CV123" i="3"/>
  <c r="DI120" i="3"/>
  <c r="CX113" i="3"/>
  <c r="DG109" i="3"/>
  <c r="DJ109" i="3" s="1"/>
  <c r="DG106" i="3"/>
  <c r="DH106" i="3"/>
  <c r="DI106" i="3"/>
  <c r="DJ106" i="3" s="1"/>
  <c r="DG98" i="3"/>
  <c r="DJ98" i="3" s="1"/>
  <c r="DI91" i="3"/>
  <c r="DG82" i="3"/>
  <c r="DJ82" i="3" s="1"/>
  <c r="DI53" i="3"/>
  <c r="DH53" i="3"/>
  <c r="DF53" i="3"/>
  <c r="DG53" i="3"/>
  <c r="DJ53" i="3" s="1"/>
  <c r="CX163" i="3"/>
  <c r="DH120" i="3"/>
  <c r="DG110" i="3"/>
  <c r="DJ110" i="3" s="1"/>
  <c r="DF99" i="3"/>
  <c r="DH95" i="3"/>
  <c r="DI95" i="3"/>
  <c r="DI89" i="3"/>
  <c r="DJ89" i="3" s="1"/>
  <c r="DG89" i="3"/>
  <c r="DH89" i="3"/>
  <c r="CX156" i="3"/>
  <c r="DG123" i="3"/>
  <c r="DH123" i="3"/>
  <c r="DI123" i="3"/>
  <c r="DJ123" i="3" s="1"/>
  <c r="CX107" i="3"/>
  <c r="CW107" i="3"/>
  <c r="DF105" i="3"/>
  <c r="DJ105" i="3" s="1"/>
  <c r="DH96" i="3"/>
  <c r="DI96" i="3"/>
  <c r="DG96" i="3"/>
  <c r="DJ96" i="3" s="1"/>
  <c r="DF74" i="3"/>
  <c r="DI74" i="3"/>
  <c r="DH62" i="3"/>
  <c r="DI62" i="3"/>
  <c r="DF62" i="3"/>
  <c r="DG62" i="3"/>
  <c r="DJ62" i="3" s="1"/>
  <c r="DH28" i="3"/>
  <c r="DG28" i="3"/>
  <c r="DJ28" i="3" s="1"/>
  <c r="DF28" i="3"/>
  <c r="DI28" i="3"/>
  <c r="DI172" i="3"/>
  <c r="CX152" i="3"/>
  <c r="DH121" i="3"/>
  <c r="DG114" i="3"/>
  <c r="DH114" i="3"/>
  <c r="DF114" i="3"/>
  <c r="DJ114" i="3" s="1"/>
  <c r="DI111" i="3"/>
  <c r="DI93" i="3"/>
  <c r="DJ93" i="3" s="1"/>
  <c r="DI92" i="3"/>
  <c r="DF86" i="3"/>
  <c r="DH81" i="3"/>
  <c r="DG81" i="3"/>
  <c r="DI81" i="3"/>
  <c r="DJ81" i="3" s="1"/>
  <c r="DF80" i="3"/>
  <c r="DJ80" i="3" s="1"/>
  <c r="DI80" i="3"/>
  <c r="DI66" i="3"/>
  <c r="DG66" i="3"/>
  <c r="DH66" i="3"/>
  <c r="CX145" i="3"/>
  <c r="CW130" i="3"/>
  <c r="CX130" i="3"/>
  <c r="CW129" i="3"/>
  <c r="DH104" i="3"/>
  <c r="DI104" i="3"/>
  <c r="DF104" i="3"/>
  <c r="DJ104" i="3" s="1"/>
  <c r="DG104" i="3"/>
  <c r="DF73" i="3"/>
  <c r="DH59" i="3"/>
  <c r="DG59" i="3"/>
  <c r="DJ59" i="3" s="1"/>
  <c r="DF59" i="3"/>
  <c r="DI59" i="3"/>
  <c r="DH51" i="3"/>
  <c r="DI51" i="3"/>
  <c r="DF51" i="3"/>
  <c r="DG51" i="3"/>
  <c r="DJ51" i="3" s="1"/>
  <c r="DH17" i="3"/>
  <c r="DI17" i="3"/>
  <c r="DF17" i="3"/>
  <c r="DG17" i="3"/>
  <c r="DJ17" i="3" s="1"/>
  <c r="CW139" i="3"/>
  <c r="DF116" i="3"/>
  <c r="DJ116" i="3" s="1"/>
  <c r="DF115" i="3"/>
  <c r="DJ115" i="3" s="1"/>
  <c r="DG78" i="3"/>
  <c r="DH78" i="3"/>
  <c r="DG72" i="3"/>
  <c r="DJ72" i="3" s="1"/>
  <c r="DI60" i="3"/>
  <c r="DG58" i="3"/>
  <c r="DJ58" i="3" s="1"/>
  <c r="CX45" i="3"/>
  <c r="CX31" i="3"/>
  <c r="CW29" i="3"/>
  <c r="CW28" i="3"/>
  <c r="DI24" i="3"/>
  <c r="DJ24" i="3" s="1"/>
  <c r="DI22" i="3"/>
  <c r="CW17" i="3"/>
  <c r="DG11" i="3"/>
  <c r="DI9" i="3"/>
  <c r="DH60" i="3"/>
  <c r="DI40" i="3"/>
  <c r="DI38" i="3"/>
  <c r="CX18" i="3"/>
  <c r="CW18" i="3"/>
  <c r="DG32" i="3"/>
  <c r="DH32" i="3"/>
  <c r="DG126" i="3"/>
  <c r="DG125" i="3"/>
  <c r="DG103" i="3"/>
  <c r="CX70" i="3"/>
  <c r="CV68" i="3"/>
  <c r="CX56" i="3"/>
  <c r="CX55" i="3"/>
  <c r="CX54" i="3"/>
  <c r="DF33" i="3"/>
  <c r="DJ33" i="3" s="1"/>
  <c r="DG33" i="3"/>
  <c r="DI29" i="3"/>
  <c r="DG27" i="3"/>
  <c r="DJ27" i="3" s="1"/>
  <c r="DH16" i="3"/>
  <c r="DH15" i="3"/>
  <c r="DF13" i="3"/>
  <c r="DH29" i="3"/>
  <c r="DF27" i="3"/>
  <c r="CX6" i="3"/>
  <c r="CX5" i="3"/>
  <c r="CX4" i="3"/>
  <c r="CX71" i="3"/>
  <c r="CW71" i="3"/>
  <c r="CX57" i="3"/>
  <c r="CW57" i="3"/>
  <c r="DG29" i="3"/>
  <c r="DJ29" i="3" s="1"/>
  <c r="DI19" i="3"/>
  <c r="DI8" i="3"/>
  <c r="DJ8" i="3" s="1"/>
  <c r="DH8" i="3"/>
  <c r="CV1" i="3"/>
  <c r="DI32" i="3"/>
  <c r="DH22" i="3"/>
  <c r="DG22" i="3"/>
  <c r="DH11" i="3"/>
  <c r="DI11" i="3"/>
  <c r="DJ11" i="3" s="1"/>
  <c r="DG9" i="3"/>
  <c r="DJ9" i="3" s="1"/>
  <c r="DF9" i="3"/>
  <c r="CX7" i="3"/>
  <c r="CW7" i="3"/>
  <c r="CX2" i="3"/>
  <c r="DI36" i="3"/>
  <c r="DH36" i="3"/>
  <c r="DH25" i="3"/>
  <c r="DI25" i="3"/>
  <c r="DH20" i="3"/>
  <c r="DG19" i="3"/>
  <c r="DG20" i="3"/>
  <c r="CX12" i="3"/>
  <c r="CW12" i="3"/>
  <c r="CW10" i="3"/>
  <c r="CX10" i="3"/>
  <c r="DG118" i="3"/>
  <c r="DG117" i="3"/>
  <c r="DH116" i="3"/>
  <c r="DH115" i="3"/>
  <c r="CW108" i="3"/>
  <c r="DG63" i="3"/>
  <c r="DH63" i="3"/>
  <c r="CX43" i="3"/>
  <c r="CX42" i="3"/>
  <c r="CX26" i="3"/>
  <c r="CW26" i="3"/>
  <c r="DF20" i="3"/>
  <c r="DJ20" i="3" s="1"/>
  <c r="DH14" i="3"/>
  <c r="DG14" i="3"/>
  <c r="DJ14" i="3" s="1"/>
  <c r="DF118" i="3"/>
  <c r="DJ118" i="3" s="1"/>
  <c r="DG39" i="3"/>
  <c r="DH39" i="3"/>
  <c r="DG34" i="3"/>
  <c r="DG79" i="3"/>
  <c r="DG64" i="3"/>
  <c r="J99" i="7" l="1"/>
  <c r="H144" i="7"/>
  <c r="H148" i="7"/>
  <c r="DY26" i="1"/>
  <c r="DL79" i="1"/>
  <c r="AG111" i="1"/>
  <c r="T140" i="1"/>
  <c r="GB26" i="1"/>
  <c r="ES79" i="1"/>
  <c r="EA26" i="1"/>
  <c r="DN79" i="1"/>
  <c r="GM126" i="1"/>
  <c r="GO126" i="1" s="1"/>
  <c r="AH26" i="1"/>
  <c r="U79" i="1"/>
  <c r="AI26" i="1"/>
  <c r="V79" i="1"/>
  <c r="GM117" i="1"/>
  <c r="DH31" i="3"/>
  <c r="DI31" i="3"/>
  <c r="DF31" i="3"/>
  <c r="DG31" i="3"/>
  <c r="DJ31" i="3" s="1"/>
  <c r="DI47" i="3"/>
  <c r="DF47" i="3"/>
  <c r="DJ47" i="3" s="1"/>
  <c r="DG47" i="3"/>
  <c r="DH47" i="3"/>
  <c r="DF100" i="3"/>
  <c r="DG100" i="3"/>
  <c r="DJ100" i="3" s="1"/>
  <c r="DH100" i="3"/>
  <c r="DI100" i="3"/>
  <c r="DV26" i="1"/>
  <c r="DI79" i="1"/>
  <c r="DF26" i="3"/>
  <c r="DG26" i="3"/>
  <c r="DJ26" i="3" s="1"/>
  <c r="DH26" i="3"/>
  <c r="DI26" i="3"/>
  <c r="DH141" i="3"/>
  <c r="DF141" i="3"/>
  <c r="DG141" i="3"/>
  <c r="DJ141" i="3" s="1"/>
  <c r="DI141" i="3"/>
  <c r="DI3" i="3"/>
  <c r="DJ3" i="3" s="1"/>
  <c r="DG3" i="3"/>
  <c r="DH3" i="3"/>
  <c r="DF3" i="3"/>
  <c r="DF199" i="3"/>
  <c r="DJ199" i="3" s="1"/>
  <c r="DG199" i="3"/>
  <c r="DI199" i="3"/>
  <c r="DH199" i="3"/>
  <c r="DF160" i="3"/>
  <c r="DG160" i="3"/>
  <c r="DH160" i="3"/>
  <c r="DI160" i="3"/>
  <c r="DJ160" i="3" s="1"/>
  <c r="CY44" i="1"/>
  <c r="X44" i="1" s="1"/>
  <c r="CY48" i="1"/>
  <c r="X48" i="1" s="1"/>
  <c r="CZ48" i="1"/>
  <c r="Y48" i="1" s="1"/>
  <c r="GM48" i="1" s="1"/>
  <c r="GN48" i="1" s="1"/>
  <c r="CZ65" i="1"/>
  <c r="Y65" i="1" s="1"/>
  <c r="AQ26" i="1"/>
  <c r="F89" i="1"/>
  <c r="AQ170" i="1"/>
  <c r="CP44" i="1"/>
  <c r="O44" i="1" s="1"/>
  <c r="GM44" i="1" s="1"/>
  <c r="GN44" i="1" s="1"/>
  <c r="DF44" i="3"/>
  <c r="DJ44" i="3" s="1"/>
  <c r="DG44" i="3"/>
  <c r="DH44" i="3"/>
  <c r="DI44" i="3"/>
  <c r="GM77" i="1"/>
  <c r="GN77" i="1" s="1"/>
  <c r="GM65" i="1"/>
  <c r="GN65" i="1" s="1"/>
  <c r="CY56" i="1"/>
  <c r="X56" i="1" s="1"/>
  <c r="GM56" i="1" s="1"/>
  <c r="GN56" i="1" s="1"/>
  <c r="GX119" i="1"/>
  <c r="CJ140" i="1" s="1"/>
  <c r="BB111" i="1"/>
  <c r="F153" i="1"/>
  <c r="DH150" i="3"/>
  <c r="DF150" i="3"/>
  <c r="DG150" i="3"/>
  <c r="DJ150" i="3" s="1"/>
  <c r="DI150" i="3"/>
  <c r="CP114" i="1"/>
  <c r="O114" i="1" s="1"/>
  <c r="GM114" i="1" s="1"/>
  <c r="GO114" i="1" s="1"/>
  <c r="CZ115" i="1"/>
  <c r="Y115" i="1" s="1"/>
  <c r="GM115" i="1" s="1"/>
  <c r="GO115" i="1" s="1"/>
  <c r="DY111" i="1"/>
  <c r="DL140" i="1"/>
  <c r="CY131" i="1"/>
  <c r="X131" i="1" s="1"/>
  <c r="DG2" i="3"/>
  <c r="DH2" i="3"/>
  <c r="DF2" i="3"/>
  <c r="DI2" i="3"/>
  <c r="DJ2" i="3" s="1"/>
  <c r="DF7" i="3"/>
  <c r="DG7" i="3"/>
  <c r="DJ7" i="3" s="1"/>
  <c r="DH7" i="3"/>
  <c r="DI7" i="3"/>
  <c r="DF42" i="3"/>
  <c r="DG42" i="3"/>
  <c r="DJ42" i="3" s="1"/>
  <c r="DH42" i="3"/>
  <c r="DI42" i="3"/>
  <c r="DF12" i="3"/>
  <c r="DG12" i="3"/>
  <c r="DJ12" i="3" s="1"/>
  <c r="DH12" i="3"/>
  <c r="DI12" i="3"/>
  <c r="DF57" i="3"/>
  <c r="DG57" i="3"/>
  <c r="DJ57" i="3" s="1"/>
  <c r="DI57" i="3"/>
  <c r="DH57" i="3"/>
  <c r="DF152" i="3"/>
  <c r="DG152" i="3"/>
  <c r="DJ152" i="3" s="1"/>
  <c r="DH152" i="3"/>
  <c r="DI152" i="3"/>
  <c r="DI48" i="3"/>
  <c r="DH48" i="3"/>
  <c r="DF48" i="3"/>
  <c r="DJ48" i="3" s="1"/>
  <c r="DG48" i="3"/>
  <c r="DI159" i="3"/>
  <c r="DF159" i="3"/>
  <c r="DJ159" i="3" s="1"/>
  <c r="DG159" i="3"/>
  <c r="DH159" i="3"/>
  <c r="CP29" i="1"/>
  <c r="O29" i="1" s="1"/>
  <c r="AC79" i="1"/>
  <c r="DF200" i="3"/>
  <c r="DJ200" i="3" s="1"/>
  <c r="DH200" i="3"/>
  <c r="DG200" i="3"/>
  <c r="DI200" i="3"/>
  <c r="DH171" i="3"/>
  <c r="DF171" i="3"/>
  <c r="DG171" i="3"/>
  <c r="DI171" i="3"/>
  <c r="DJ171" i="3" s="1"/>
  <c r="BC26" i="1"/>
  <c r="F95" i="1"/>
  <c r="BC170" i="1"/>
  <c r="CY73" i="1"/>
  <c r="X73" i="1" s="1"/>
  <c r="GM73" i="1" s="1"/>
  <c r="GN73" i="1" s="1"/>
  <c r="CZ73" i="1"/>
  <c r="Y73" i="1" s="1"/>
  <c r="EH26" i="1"/>
  <c r="P88" i="1"/>
  <c r="EH170" i="1"/>
  <c r="CY68" i="1"/>
  <c r="X68" i="1" s="1"/>
  <c r="DV111" i="1"/>
  <c r="DI140" i="1"/>
  <c r="DF149" i="3"/>
  <c r="DG149" i="3"/>
  <c r="DH149" i="3"/>
  <c r="DI149" i="3"/>
  <c r="DJ149" i="3" s="1"/>
  <c r="CZ116" i="1"/>
  <c r="Y116" i="1" s="1"/>
  <c r="DI202" i="3"/>
  <c r="DG202" i="3"/>
  <c r="DJ202" i="3" s="1"/>
  <c r="DH202" i="3"/>
  <c r="DF202" i="3"/>
  <c r="CP131" i="1"/>
  <c r="O131" i="1" s="1"/>
  <c r="GM131" i="1" s="1"/>
  <c r="GO131" i="1" s="1"/>
  <c r="EI111" i="1"/>
  <c r="P150" i="1"/>
  <c r="DF208" i="3"/>
  <c r="DJ208" i="3" s="1"/>
  <c r="DH208" i="3"/>
  <c r="DG208" i="3"/>
  <c r="DI208" i="3"/>
  <c r="CY37" i="1"/>
  <c r="X37" i="1" s="1"/>
  <c r="CZ37" i="1"/>
  <c r="Y37" i="1" s="1"/>
  <c r="ED79" i="1" s="1"/>
  <c r="DX79" i="1"/>
  <c r="DW26" i="1"/>
  <c r="DJ79" i="1"/>
  <c r="AP26" i="1"/>
  <c r="F88" i="1"/>
  <c r="AP170" i="1"/>
  <c r="DM26" i="1"/>
  <c r="P101" i="1"/>
  <c r="DM170" i="1"/>
  <c r="ET26" i="1"/>
  <c r="P92" i="1"/>
  <c r="ET170" i="1"/>
  <c r="DZ111" i="1"/>
  <c r="DM140" i="1"/>
  <c r="DF136" i="3"/>
  <c r="DJ136" i="3" s="1"/>
  <c r="DG136" i="3"/>
  <c r="DH136" i="3"/>
  <c r="DI136" i="3"/>
  <c r="DF146" i="3"/>
  <c r="DJ146" i="3" s="1"/>
  <c r="DG146" i="3"/>
  <c r="DH146" i="3"/>
  <c r="DI146" i="3"/>
  <c r="DG198" i="3"/>
  <c r="DH198" i="3"/>
  <c r="DF198" i="3"/>
  <c r="DJ198" i="3" s="1"/>
  <c r="DI198" i="3"/>
  <c r="DG203" i="3"/>
  <c r="DJ203" i="3" s="1"/>
  <c r="DI203" i="3"/>
  <c r="DF203" i="3"/>
  <c r="DH203" i="3"/>
  <c r="GA111" i="1"/>
  <c r="ER140" i="1"/>
  <c r="CI111" i="1"/>
  <c r="AZ140" i="1"/>
  <c r="DG45" i="3"/>
  <c r="DH45" i="3"/>
  <c r="DF45" i="3"/>
  <c r="DI45" i="3"/>
  <c r="DJ45" i="3" s="1"/>
  <c r="DI154" i="3"/>
  <c r="DF154" i="3"/>
  <c r="DJ154" i="3" s="1"/>
  <c r="DG154" i="3"/>
  <c r="DH154" i="3"/>
  <c r="DF147" i="3"/>
  <c r="DJ147" i="3" s="1"/>
  <c r="DG147" i="3"/>
  <c r="DH147" i="3"/>
  <c r="DI147" i="3"/>
  <c r="DI148" i="3"/>
  <c r="DF148" i="3"/>
  <c r="DJ148" i="3" s="1"/>
  <c r="DG148" i="3"/>
  <c r="DH148" i="3"/>
  <c r="CY40" i="1"/>
  <c r="X40" i="1" s="1"/>
  <c r="CZ40" i="1"/>
  <c r="Y40" i="1" s="1"/>
  <c r="EL26" i="1"/>
  <c r="P97" i="1"/>
  <c r="CG26" i="1"/>
  <c r="AX79" i="1"/>
  <c r="CP35" i="1"/>
  <c r="O35" i="1" s="1"/>
  <c r="GM35" i="1" s="1"/>
  <c r="GN35" i="1" s="1"/>
  <c r="CY49" i="1"/>
  <c r="X49" i="1" s="1"/>
  <c r="CZ49" i="1"/>
  <c r="Y49" i="1" s="1"/>
  <c r="FY26" i="1"/>
  <c r="EP79" i="1"/>
  <c r="CY54" i="1"/>
  <c r="X54" i="1" s="1"/>
  <c r="GM54" i="1" s="1"/>
  <c r="GN54" i="1" s="1"/>
  <c r="CZ54" i="1"/>
  <c r="Y54" i="1" s="1"/>
  <c r="GM116" i="1"/>
  <c r="GO116" i="1" s="1"/>
  <c r="Q119" i="1"/>
  <c r="AD140" i="1" s="1"/>
  <c r="S119" i="1"/>
  <c r="U119" i="1"/>
  <c r="AH140" i="1" s="1"/>
  <c r="W119" i="1"/>
  <c r="AJ140" i="1" s="1"/>
  <c r="DF135" i="3"/>
  <c r="DJ135" i="3" s="1"/>
  <c r="DG135" i="3"/>
  <c r="DH135" i="3"/>
  <c r="DI135" i="3"/>
  <c r="CY113" i="1"/>
  <c r="X113" i="1" s="1"/>
  <c r="GM113" i="1" s="1"/>
  <c r="GO113" i="1" s="1"/>
  <c r="CZ113" i="1"/>
  <c r="Y113" i="1" s="1"/>
  <c r="DF144" i="3"/>
  <c r="DJ144" i="3" s="1"/>
  <c r="DG144" i="3"/>
  <c r="DH144" i="3"/>
  <c r="DI144" i="3"/>
  <c r="DH193" i="3"/>
  <c r="DI193" i="3"/>
  <c r="DJ193" i="3" s="1"/>
  <c r="DF193" i="3"/>
  <c r="DG193" i="3"/>
  <c r="EA140" i="1"/>
  <c r="AQ111" i="1"/>
  <c r="F150" i="1"/>
  <c r="DF71" i="3"/>
  <c r="DG71" i="3"/>
  <c r="DJ71" i="3" s="1"/>
  <c r="DI71" i="3"/>
  <c r="DH71" i="3"/>
  <c r="DF18" i="3"/>
  <c r="DG18" i="3"/>
  <c r="DJ18" i="3" s="1"/>
  <c r="DH18" i="3"/>
  <c r="DI18" i="3"/>
  <c r="DG4" i="3"/>
  <c r="DF4" i="3"/>
  <c r="DH4" i="3"/>
  <c r="DI4" i="3"/>
  <c r="DJ4" i="3" s="1"/>
  <c r="DG54" i="3"/>
  <c r="DJ54" i="3" s="1"/>
  <c r="DF54" i="3"/>
  <c r="DH54" i="3"/>
  <c r="DI54" i="3"/>
  <c r="DF97" i="3"/>
  <c r="DG97" i="3"/>
  <c r="DJ97" i="3" s="1"/>
  <c r="DH97" i="3"/>
  <c r="DI97" i="3"/>
  <c r="DF161" i="3"/>
  <c r="DG161" i="3"/>
  <c r="DJ161" i="3" s="1"/>
  <c r="DH161" i="3"/>
  <c r="DI161" i="3"/>
  <c r="AD79" i="1"/>
  <c r="AE79" i="1"/>
  <c r="EV26" i="1"/>
  <c r="P104" i="1"/>
  <c r="EV170" i="1"/>
  <c r="CP59" i="1"/>
  <c r="O59" i="1" s="1"/>
  <c r="GM59" i="1" s="1"/>
  <c r="GN59" i="1" s="1"/>
  <c r="CY61" i="1"/>
  <c r="X61" i="1" s="1"/>
  <c r="CZ61" i="1"/>
  <c r="Y61" i="1" s="1"/>
  <c r="AU26" i="1"/>
  <c r="F98" i="1"/>
  <c r="AU170" i="1"/>
  <c r="DG170" i="3"/>
  <c r="DH170" i="3"/>
  <c r="DI170" i="3"/>
  <c r="DF170" i="3"/>
  <c r="DJ170" i="3" s="1"/>
  <c r="GM75" i="1"/>
  <c r="GN75" i="1" s="1"/>
  <c r="P119" i="1"/>
  <c r="DG134" i="3"/>
  <c r="DF134" i="3"/>
  <c r="DJ134" i="3" s="1"/>
  <c r="DH134" i="3"/>
  <c r="DI134" i="3"/>
  <c r="W26" i="1"/>
  <c r="F103" i="1"/>
  <c r="DF143" i="3"/>
  <c r="DJ143" i="3" s="1"/>
  <c r="DG143" i="3"/>
  <c r="DH143" i="3"/>
  <c r="DI143" i="3"/>
  <c r="CY120" i="1"/>
  <c r="X120" i="1" s="1"/>
  <c r="CZ120" i="1"/>
  <c r="Y120" i="1" s="1"/>
  <c r="CZ135" i="1"/>
  <c r="Y135" i="1" s="1"/>
  <c r="CY135" i="1"/>
  <c r="X135" i="1" s="1"/>
  <c r="DI201" i="3"/>
  <c r="DJ201" i="3" s="1"/>
  <c r="DH201" i="3"/>
  <c r="DF201" i="3"/>
  <c r="DG201" i="3"/>
  <c r="GM128" i="1"/>
  <c r="GO128" i="1" s="1"/>
  <c r="DF43" i="3"/>
  <c r="DJ43" i="3" s="1"/>
  <c r="DG43" i="3"/>
  <c r="DH43" i="3"/>
  <c r="DI43" i="3"/>
  <c r="DI166" i="3"/>
  <c r="DF166" i="3"/>
  <c r="DJ166" i="3" s="1"/>
  <c r="DG166" i="3"/>
  <c r="DH166" i="3"/>
  <c r="DF55" i="3"/>
  <c r="DG55" i="3"/>
  <c r="DH55" i="3"/>
  <c r="DI55" i="3"/>
  <c r="DJ55" i="3" s="1"/>
  <c r="DF119" i="3"/>
  <c r="DG119" i="3"/>
  <c r="DH119" i="3"/>
  <c r="DI119" i="3"/>
  <c r="DJ119" i="3" s="1"/>
  <c r="DF165" i="3"/>
  <c r="DJ165" i="3" s="1"/>
  <c r="DI165" i="3"/>
  <c r="DG165" i="3"/>
  <c r="DH165" i="3"/>
  <c r="CY45" i="1"/>
  <c r="X45" i="1" s="1"/>
  <c r="CZ45" i="1"/>
  <c r="Y45" i="1" s="1"/>
  <c r="GA26" i="1"/>
  <c r="ER79" i="1"/>
  <c r="CY51" i="1"/>
  <c r="X51" i="1" s="1"/>
  <c r="GM51" i="1" s="1"/>
  <c r="GN51" i="1" s="1"/>
  <c r="CZ51" i="1"/>
  <c r="Y51" i="1" s="1"/>
  <c r="CY57" i="1"/>
  <c r="X57" i="1" s="1"/>
  <c r="GM57" i="1" s="1"/>
  <c r="GN57" i="1" s="1"/>
  <c r="CZ57" i="1"/>
  <c r="Y57" i="1" s="1"/>
  <c r="CY76" i="1"/>
  <c r="X76" i="1" s="1"/>
  <c r="GM76" i="1" s="1"/>
  <c r="GN76" i="1" s="1"/>
  <c r="CP49" i="1"/>
  <c r="O49" i="1" s="1"/>
  <c r="GM49" i="1" s="1"/>
  <c r="GN49" i="1" s="1"/>
  <c r="DH133" i="3"/>
  <c r="DF133" i="3"/>
  <c r="DJ133" i="3" s="1"/>
  <c r="DG133" i="3"/>
  <c r="DI133" i="3"/>
  <c r="CZ118" i="1"/>
  <c r="Y118" i="1" s="1"/>
  <c r="CY118" i="1"/>
  <c r="X118" i="1" s="1"/>
  <c r="EC140" i="1" s="1"/>
  <c r="DX140" i="1"/>
  <c r="CP45" i="1"/>
  <c r="O45" i="1" s="1"/>
  <c r="CZ63" i="1"/>
  <c r="Y63" i="1" s="1"/>
  <c r="GM63" i="1" s="1"/>
  <c r="GN63" i="1" s="1"/>
  <c r="DG142" i="3"/>
  <c r="DF142" i="3"/>
  <c r="DJ142" i="3" s="1"/>
  <c r="DH142" i="3"/>
  <c r="DI142" i="3"/>
  <c r="GM132" i="1"/>
  <c r="GO132" i="1" s="1"/>
  <c r="CZ132" i="1"/>
  <c r="Y132" i="1" s="1"/>
  <c r="DG5" i="3"/>
  <c r="DH5" i="3"/>
  <c r="DI5" i="3"/>
  <c r="DJ5" i="3" s="1"/>
  <c r="DF5" i="3"/>
  <c r="CJ26" i="1"/>
  <c r="BA79" i="1"/>
  <c r="DH6" i="3"/>
  <c r="DI6" i="3"/>
  <c r="DF6" i="3"/>
  <c r="DG6" i="3"/>
  <c r="DJ6" i="3" s="1"/>
  <c r="DH56" i="3"/>
  <c r="DI56" i="3"/>
  <c r="DF56" i="3"/>
  <c r="DG56" i="3"/>
  <c r="DJ56" i="3" s="1"/>
  <c r="DF130" i="3"/>
  <c r="DG130" i="3"/>
  <c r="DJ130" i="3" s="1"/>
  <c r="DH130" i="3"/>
  <c r="DI130" i="3"/>
  <c r="DF107" i="3"/>
  <c r="DG107" i="3"/>
  <c r="DJ107" i="3" s="1"/>
  <c r="DH107" i="3"/>
  <c r="DI107" i="3"/>
  <c r="CP39" i="1"/>
  <c r="O39" i="1" s="1"/>
  <c r="CP43" i="1"/>
  <c r="O43" i="1" s="1"/>
  <c r="GM43" i="1" s="1"/>
  <c r="GN43" i="1" s="1"/>
  <c r="CZ29" i="1"/>
  <c r="Y29" i="1" s="1"/>
  <c r="AL79" i="1" s="1"/>
  <c r="CP61" i="1"/>
  <c r="O61" i="1" s="1"/>
  <c r="GM61" i="1" s="1"/>
  <c r="GN61" i="1" s="1"/>
  <c r="DG168" i="3"/>
  <c r="DH168" i="3"/>
  <c r="DI168" i="3"/>
  <c r="DF168" i="3"/>
  <c r="DJ168" i="3" s="1"/>
  <c r="DI132" i="3"/>
  <c r="DF132" i="3"/>
  <c r="DJ132" i="3" s="1"/>
  <c r="DG132" i="3"/>
  <c r="DH132" i="3"/>
  <c r="CY53" i="1"/>
  <c r="X53" i="1" s="1"/>
  <c r="GM53" i="1" s="1"/>
  <c r="GN53" i="1" s="1"/>
  <c r="R119" i="1"/>
  <c r="AE140" i="1" s="1"/>
  <c r="DG195" i="3"/>
  <c r="DJ195" i="3" s="1"/>
  <c r="DH195" i="3"/>
  <c r="DI195" i="3"/>
  <c r="DF195" i="3"/>
  <c r="CP120" i="1"/>
  <c r="O120" i="1" s="1"/>
  <c r="GM120" i="1" s="1"/>
  <c r="GO120" i="1" s="1"/>
  <c r="CP137" i="1"/>
  <c r="O137" i="1" s="1"/>
  <c r="DH206" i="3"/>
  <c r="DF206" i="3"/>
  <c r="DJ206" i="3" s="1"/>
  <c r="DG206" i="3"/>
  <c r="DI206" i="3"/>
  <c r="CY134" i="1"/>
  <c r="X134" i="1" s="1"/>
  <c r="GM134" i="1" s="1"/>
  <c r="GO134" i="1" s="1"/>
  <c r="AS111" i="1"/>
  <c r="F157" i="1"/>
  <c r="EB111" i="1"/>
  <c r="DO140" i="1"/>
  <c r="DH163" i="3"/>
  <c r="DI163" i="3"/>
  <c r="DF163" i="3"/>
  <c r="DG163" i="3"/>
  <c r="DJ163" i="3" s="1"/>
  <c r="DH113" i="3"/>
  <c r="DI113" i="3"/>
  <c r="DG113" i="3"/>
  <c r="DJ113" i="3" s="1"/>
  <c r="DF113" i="3"/>
  <c r="DF196" i="3"/>
  <c r="DJ196" i="3" s="1"/>
  <c r="DI196" i="3"/>
  <c r="DG196" i="3"/>
  <c r="DH196" i="3"/>
  <c r="CY29" i="1"/>
  <c r="X29" i="1" s="1"/>
  <c r="CY69" i="1"/>
  <c r="X69" i="1" s="1"/>
  <c r="CZ69" i="1"/>
  <c r="Y69" i="1" s="1"/>
  <c r="BD26" i="1"/>
  <c r="F104" i="1"/>
  <c r="BD170" i="1"/>
  <c r="CY38" i="1"/>
  <c r="X38" i="1" s="1"/>
  <c r="GM38" i="1" s="1"/>
  <c r="GN38" i="1" s="1"/>
  <c r="CZ38" i="1"/>
  <c r="Y38" i="1" s="1"/>
  <c r="DF169" i="3"/>
  <c r="DJ169" i="3" s="1"/>
  <c r="DH169" i="3"/>
  <c r="DI169" i="3"/>
  <c r="DG169" i="3"/>
  <c r="CP118" i="1"/>
  <c r="O118" i="1" s="1"/>
  <c r="DU140" i="1"/>
  <c r="DF131" i="3"/>
  <c r="DJ131" i="3" s="1"/>
  <c r="DG131" i="3"/>
  <c r="DH131" i="3"/>
  <c r="DI131" i="3"/>
  <c r="CZ123" i="1"/>
  <c r="Y123" i="1" s="1"/>
  <c r="CY123" i="1"/>
  <c r="X123" i="1" s="1"/>
  <c r="CP69" i="1"/>
  <c r="O69" i="1" s="1"/>
  <c r="GM69" i="1" s="1"/>
  <c r="GN69" i="1" s="1"/>
  <c r="DG157" i="3"/>
  <c r="DF157" i="3"/>
  <c r="DJ157" i="3" s="1"/>
  <c r="DH157" i="3"/>
  <c r="DI157" i="3"/>
  <c r="DH197" i="3"/>
  <c r="DI197" i="3"/>
  <c r="DF197" i="3"/>
  <c r="DJ197" i="3" s="1"/>
  <c r="DG197" i="3"/>
  <c r="GB111" i="1"/>
  <c r="ES140" i="1"/>
  <c r="DI205" i="3"/>
  <c r="DF205" i="3"/>
  <c r="DJ205" i="3" s="1"/>
  <c r="DG205" i="3"/>
  <c r="DH205" i="3"/>
  <c r="CY136" i="1"/>
  <c r="X136" i="1" s="1"/>
  <c r="GM136" i="1" s="1"/>
  <c r="GN136" i="1" s="1"/>
  <c r="DH70" i="3"/>
  <c r="DI70" i="3"/>
  <c r="DF70" i="3"/>
  <c r="DG70" i="3"/>
  <c r="DJ70" i="3" s="1"/>
  <c r="DF145" i="3"/>
  <c r="DJ145" i="3" s="1"/>
  <c r="DG145" i="3"/>
  <c r="DH145" i="3"/>
  <c r="DI145" i="3"/>
  <c r="GM42" i="1"/>
  <c r="GN42" i="1" s="1"/>
  <c r="CY31" i="1"/>
  <c r="X31" i="1" s="1"/>
  <c r="GM31" i="1" s="1"/>
  <c r="GN31" i="1" s="1"/>
  <c r="CZ31" i="1"/>
  <c r="Y31" i="1" s="1"/>
  <c r="AF79" i="1"/>
  <c r="DG207" i="3"/>
  <c r="DI207" i="3"/>
  <c r="DF207" i="3"/>
  <c r="DJ207" i="3" s="1"/>
  <c r="DH207" i="3"/>
  <c r="AO26" i="1"/>
  <c r="F83" i="1"/>
  <c r="AO170" i="1"/>
  <c r="CZ34" i="1"/>
  <c r="Y34" i="1" s="1"/>
  <c r="GM34" i="1" s="1"/>
  <c r="GN34" i="1" s="1"/>
  <c r="CI26" i="1"/>
  <c r="AZ79" i="1"/>
  <c r="CY64" i="1"/>
  <c r="X64" i="1" s="1"/>
  <c r="GM64" i="1" s="1"/>
  <c r="GN64" i="1" s="1"/>
  <c r="CZ64" i="1"/>
  <c r="Y64" i="1" s="1"/>
  <c r="EI26" i="1"/>
  <c r="P89" i="1"/>
  <c r="EI170" i="1"/>
  <c r="DG164" i="3"/>
  <c r="DI164" i="3"/>
  <c r="DF164" i="3"/>
  <c r="DJ164" i="3" s="1"/>
  <c r="DH164" i="3"/>
  <c r="BB26" i="1"/>
  <c r="F92" i="1"/>
  <c r="BB170" i="1"/>
  <c r="V119" i="1"/>
  <c r="AI140" i="1" s="1"/>
  <c r="DI128" i="3"/>
  <c r="DG128" i="3"/>
  <c r="DJ128" i="3" s="1"/>
  <c r="DF128" i="3"/>
  <c r="DH128" i="3"/>
  <c r="CZ125" i="1"/>
  <c r="Y125" i="1" s="1"/>
  <c r="CP125" i="1"/>
  <c r="O125" i="1" s="1"/>
  <c r="CY125" i="1"/>
  <c r="X125" i="1" s="1"/>
  <c r="DF158" i="3"/>
  <c r="DJ158" i="3" s="1"/>
  <c r="DG158" i="3"/>
  <c r="DH158" i="3"/>
  <c r="DI158" i="3"/>
  <c r="GM58" i="1"/>
  <c r="GN58" i="1" s="1"/>
  <c r="DG139" i="3"/>
  <c r="DJ139" i="3" s="1"/>
  <c r="DF139" i="3"/>
  <c r="DH139" i="3"/>
  <c r="DI139" i="3"/>
  <c r="CG111" i="1"/>
  <c r="AX140" i="1"/>
  <c r="CZ127" i="1"/>
  <c r="Y127" i="1" s="1"/>
  <c r="GM127" i="1" s="1"/>
  <c r="GO127" i="1" s="1"/>
  <c r="DG129" i="3"/>
  <c r="DJ129" i="3" s="1"/>
  <c r="DF129" i="3"/>
  <c r="DH129" i="3"/>
  <c r="DI129" i="3"/>
  <c r="CP30" i="1"/>
  <c r="O30" i="1" s="1"/>
  <c r="DU79" i="1"/>
  <c r="DF225" i="3"/>
  <c r="DG225" i="3"/>
  <c r="DH225" i="3"/>
  <c r="DI225" i="3"/>
  <c r="DJ225" i="3" s="1"/>
  <c r="EM26" i="1"/>
  <c r="P98" i="1"/>
  <c r="EM170" i="1"/>
  <c r="CY72" i="1"/>
  <c r="X72" i="1" s="1"/>
  <c r="GM72" i="1" s="1"/>
  <c r="GN72" i="1" s="1"/>
  <c r="CZ72" i="1"/>
  <c r="Y72" i="1" s="1"/>
  <c r="CP37" i="1"/>
  <c r="O37" i="1" s="1"/>
  <c r="GM37" i="1" s="1"/>
  <c r="GN37" i="1" s="1"/>
  <c r="DH41" i="3"/>
  <c r="DG41" i="3"/>
  <c r="DF41" i="3"/>
  <c r="DI41" i="3"/>
  <c r="DJ41" i="3" s="1"/>
  <c r="CY62" i="1"/>
  <c r="X62" i="1" s="1"/>
  <c r="GM62" i="1" s="1"/>
  <c r="GN62" i="1" s="1"/>
  <c r="CZ62" i="1"/>
  <c r="Y62" i="1" s="1"/>
  <c r="EU26" i="1"/>
  <c r="P95" i="1"/>
  <c r="EU170" i="1"/>
  <c r="DH162" i="3"/>
  <c r="DI162" i="3"/>
  <c r="DF162" i="3"/>
  <c r="DG162" i="3"/>
  <c r="DJ162" i="3" s="1"/>
  <c r="AG26" i="1"/>
  <c r="T79" i="1"/>
  <c r="DI127" i="3"/>
  <c r="DJ127" i="3" s="1"/>
  <c r="DF127" i="3"/>
  <c r="DG127" i="3"/>
  <c r="DH127" i="3"/>
  <c r="DF153" i="3"/>
  <c r="DJ153" i="3" s="1"/>
  <c r="DG153" i="3"/>
  <c r="DH153" i="3"/>
  <c r="DI153" i="3"/>
  <c r="FY111" i="1"/>
  <c r="EP140" i="1"/>
  <c r="AU111" i="1"/>
  <c r="F159" i="1"/>
  <c r="DF204" i="3"/>
  <c r="DJ204" i="3" s="1"/>
  <c r="DG204" i="3"/>
  <c r="DH204" i="3"/>
  <c r="DI204" i="3"/>
  <c r="DH167" i="3"/>
  <c r="DG167" i="3"/>
  <c r="DI167" i="3"/>
  <c r="DF167" i="3"/>
  <c r="DJ167" i="3" s="1"/>
  <c r="DF10" i="3"/>
  <c r="DG10" i="3"/>
  <c r="DJ10" i="3" s="1"/>
  <c r="DH10" i="3"/>
  <c r="DI10" i="3"/>
  <c r="DH156" i="3"/>
  <c r="DF156" i="3"/>
  <c r="DJ156" i="3" s="1"/>
  <c r="DG156" i="3"/>
  <c r="DI156" i="3"/>
  <c r="DG1" i="3"/>
  <c r="DH1" i="3"/>
  <c r="DI1" i="3"/>
  <c r="DJ1" i="3" s="1"/>
  <c r="DF1" i="3"/>
  <c r="DH138" i="3"/>
  <c r="DF138" i="3"/>
  <c r="DG138" i="3"/>
  <c r="DI138" i="3"/>
  <c r="DJ138" i="3" s="1"/>
  <c r="DF46" i="3"/>
  <c r="DG46" i="3"/>
  <c r="DJ46" i="3" s="1"/>
  <c r="DH46" i="3"/>
  <c r="DI46" i="3"/>
  <c r="DI140" i="3"/>
  <c r="DF140" i="3"/>
  <c r="DG140" i="3"/>
  <c r="DJ140" i="3" s="1"/>
  <c r="DH140" i="3"/>
  <c r="CP36" i="1"/>
  <c r="O36" i="1" s="1"/>
  <c r="GM36" i="1" s="1"/>
  <c r="GN36" i="1" s="1"/>
  <c r="CP68" i="1"/>
  <c r="O68" i="1" s="1"/>
  <c r="GM68" i="1" s="1"/>
  <c r="GN68" i="1" s="1"/>
  <c r="CY41" i="1"/>
  <c r="X41" i="1" s="1"/>
  <c r="GM41" i="1" s="1"/>
  <c r="GN41" i="1" s="1"/>
  <c r="CZ41" i="1"/>
  <c r="Y41" i="1" s="1"/>
  <c r="EB26" i="1"/>
  <c r="DO79" i="1"/>
  <c r="CY121" i="1"/>
  <c r="X121" i="1" s="1"/>
  <c r="CZ121" i="1"/>
  <c r="Y121" i="1" s="1"/>
  <c r="CZ137" i="1"/>
  <c r="Y137" i="1" s="1"/>
  <c r="CY137" i="1"/>
  <c r="X137" i="1" s="1"/>
  <c r="GM135" i="1"/>
  <c r="GN135" i="1" s="1"/>
  <c r="CP121" i="1"/>
  <c r="O121" i="1" s="1"/>
  <c r="GM121" i="1" s="1"/>
  <c r="GO121" i="1" s="1"/>
  <c r="CZ138" i="1"/>
  <c r="Y138" i="1" s="1"/>
  <c r="GM138" i="1" s="1"/>
  <c r="GO138" i="1" s="1"/>
  <c r="DF137" i="3"/>
  <c r="DJ137" i="3" s="1"/>
  <c r="DG137" i="3"/>
  <c r="DH137" i="3"/>
  <c r="DI137" i="3"/>
  <c r="DI194" i="3"/>
  <c r="DF194" i="3"/>
  <c r="DG194" i="3"/>
  <c r="DJ194" i="3" s="1"/>
  <c r="DH194" i="3"/>
  <c r="DI155" i="3"/>
  <c r="DF155" i="3"/>
  <c r="DJ155" i="3" s="1"/>
  <c r="DG155" i="3"/>
  <c r="DH155" i="3"/>
  <c r="CY39" i="1"/>
  <c r="X39" i="1" s="1"/>
  <c r="EC79" i="1" s="1"/>
  <c r="CZ39" i="1"/>
  <c r="Y39" i="1" s="1"/>
  <c r="CY70" i="1"/>
  <c r="X70" i="1" s="1"/>
  <c r="GM70" i="1" s="1"/>
  <c r="GN70" i="1" s="1"/>
  <c r="CZ70" i="1"/>
  <c r="Y70" i="1" s="1"/>
  <c r="CP40" i="1"/>
  <c r="O40" i="1" s="1"/>
  <c r="GM40" i="1" s="1"/>
  <c r="GN40" i="1" s="1"/>
  <c r="DW111" i="1"/>
  <c r="DJ140" i="1"/>
  <c r="DF151" i="3"/>
  <c r="DG151" i="3"/>
  <c r="DJ151" i="3" s="1"/>
  <c r="DH151" i="3"/>
  <c r="DI151" i="3"/>
  <c r="EG18" i="1"/>
  <c r="P204" i="1"/>
  <c r="EM111" i="1"/>
  <c r="P159" i="1"/>
  <c r="CP123" i="1"/>
  <c r="O123" i="1" s="1"/>
  <c r="GM123" i="1" s="1"/>
  <c r="GO123" i="1" s="1"/>
  <c r="AD111" i="1" l="1"/>
  <c r="Q140" i="1"/>
  <c r="EC26" i="1"/>
  <c r="DP79" i="1"/>
  <c r="ED26" i="1"/>
  <c r="DQ79" i="1"/>
  <c r="DJ111" i="1"/>
  <c r="P154" i="1"/>
  <c r="AO22" i="1"/>
  <c r="F174" i="1"/>
  <c r="AO200" i="1"/>
  <c r="ES111" i="1"/>
  <c r="P160" i="1"/>
  <c r="GM39" i="1"/>
  <c r="GN39" i="1" s="1"/>
  <c r="BD22" i="1"/>
  <c r="F195" i="1"/>
  <c r="BD200" i="1"/>
  <c r="BB22" i="1"/>
  <c r="BB200" i="1"/>
  <c r="F183" i="1"/>
  <c r="AX111" i="1"/>
  <c r="F147" i="1"/>
  <c r="GM125" i="1"/>
  <c r="GO125" i="1" s="1"/>
  <c r="EA111" i="1"/>
  <c r="DN140" i="1"/>
  <c r="DM111" i="1"/>
  <c r="P162" i="1"/>
  <c r="DI111" i="1"/>
  <c r="P152" i="1"/>
  <c r="V26" i="1"/>
  <c r="F102" i="1"/>
  <c r="ES26" i="1"/>
  <c r="P99" i="1"/>
  <c r="ES170" i="1"/>
  <c r="DJ26" i="1"/>
  <c r="P93" i="1"/>
  <c r="DJ170" i="1"/>
  <c r="GM137" i="1"/>
  <c r="GO137" i="1" s="1"/>
  <c r="AQ22" i="1"/>
  <c r="AQ200" i="1"/>
  <c r="F180" i="1"/>
  <c r="EI22" i="1"/>
  <c r="EI200" i="1"/>
  <c r="P180" i="1"/>
  <c r="T26" i="1"/>
  <c r="F100" i="1"/>
  <c r="T170" i="1"/>
  <c r="DU111" i="1"/>
  <c r="FW140" i="1"/>
  <c r="DH140" i="1"/>
  <c r="FX140" i="1"/>
  <c r="FZ140" i="1"/>
  <c r="BA26" i="1"/>
  <c r="F99" i="1"/>
  <c r="AJ111" i="1"/>
  <c r="W140" i="1"/>
  <c r="AZ111" i="1"/>
  <c r="F151" i="1"/>
  <c r="ET22" i="1"/>
  <c r="P183" i="1"/>
  <c r="ET200" i="1"/>
  <c r="DX26" i="1"/>
  <c r="DK79" i="1"/>
  <c r="DT140" i="1"/>
  <c r="GM118" i="1"/>
  <c r="GM45" i="1"/>
  <c r="GN45" i="1" s="1"/>
  <c r="CP119" i="1"/>
  <c r="O119" i="1" s="1"/>
  <c r="AC140" i="1"/>
  <c r="AH111" i="1"/>
  <c r="U140" i="1"/>
  <c r="AX26" i="1"/>
  <c r="F86" i="1"/>
  <c r="AX170" i="1"/>
  <c r="EH22" i="1"/>
  <c r="EH200" i="1"/>
  <c r="P179" i="1"/>
  <c r="G16" i="2" s="1"/>
  <c r="DO26" i="1"/>
  <c r="P103" i="1"/>
  <c r="DO170" i="1"/>
  <c r="DU26" i="1"/>
  <c r="DH79" i="1"/>
  <c r="FX79" i="1"/>
  <c r="FZ79" i="1"/>
  <c r="FW79" i="1"/>
  <c r="AK79" i="1"/>
  <c r="EP111" i="1"/>
  <c r="P147" i="1"/>
  <c r="GM30" i="1"/>
  <c r="DT79" i="1"/>
  <c r="AF26" i="1"/>
  <c r="S79" i="1"/>
  <c r="DO111" i="1"/>
  <c r="P164" i="1"/>
  <c r="DX111" i="1"/>
  <c r="DK140" i="1"/>
  <c r="EV22" i="1"/>
  <c r="P195" i="1"/>
  <c r="EV200" i="1"/>
  <c r="CY119" i="1"/>
  <c r="X119" i="1" s="1"/>
  <c r="AK140" i="1" s="1"/>
  <c r="CZ119" i="1"/>
  <c r="Y119" i="1" s="1"/>
  <c r="AL140" i="1" s="1"/>
  <c r="AF140" i="1"/>
  <c r="ER111" i="1"/>
  <c r="P151" i="1"/>
  <c r="CJ111" i="1"/>
  <c r="BA140" i="1"/>
  <c r="AI111" i="1"/>
  <c r="V140" i="1"/>
  <c r="V170" i="1" s="1"/>
  <c r="EC111" i="1"/>
  <c r="DP140" i="1"/>
  <c r="ER26" i="1"/>
  <c r="P90" i="1"/>
  <c r="ER170" i="1"/>
  <c r="DM22" i="1"/>
  <c r="P192" i="1"/>
  <c r="DM200" i="1"/>
  <c r="DI26" i="1"/>
  <c r="P91" i="1"/>
  <c r="DI170" i="1"/>
  <c r="T111" i="1"/>
  <c r="F161" i="1"/>
  <c r="AL26" i="1"/>
  <c r="Y79" i="1"/>
  <c r="ED140" i="1"/>
  <c r="DL111" i="1"/>
  <c r="P161" i="1"/>
  <c r="U26" i="1"/>
  <c r="F101" i="1"/>
  <c r="U170" i="1"/>
  <c r="AE26" i="1"/>
  <c r="R79" i="1"/>
  <c r="AC26" i="1"/>
  <c r="CE79" i="1"/>
  <c r="CF79" i="1"/>
  <c r="CH79" i="1"/>
  <c r="P79" i="1"/>
  <c r="AZ26" i="1"/>
  <c r="F90" i="1"/>
  <c r="AZ170" i="1"/>
  <c r="AE111" i="1"/>
  <c r="R140" i="1"/>
  <c r="EU22" i="1"/>
  <c r="EU200" i="1"/>
  <c r="P186" i="1"/>
  <c r="EM22" i="1"/>
  <c r="P189" i="1"/>
  <c r="EM200" i="1"/>
  <c r="AD26" i="1"/>
  <c r="Q79" i="1"/>
  <c r="BC22" i="1"/>
  <c r="BC200" i="1"/>
  <c r="F186" i="1"/>
  <c r="GM29" i="1"/>
  <c r="AB79" i="1"/>
  <c r="DL26" i="1"/>
  <c r="P100" i="1"/>
  <c r="DL170" i="1"/>
  <c r="AU22" i="1"/>
  <c r="F189" i="1"/>
  <c r="AU200" i="1"/>
  <c r="EP26" i="1"/>
  <c r="P86" i="1"/>
  <c r="EP170" i="1"/>
  <c r="AP22" i="1"/>
  <c r="AP200" i="1"/>
  <c r="F179" i="1"/>
  <c r="V16" i="2" s="1"/>
  <c r="GO117" i="1"/>
  <c r="DN26" i="1"/>
  <c r="P102" i="1"/>
  <c r="DN170" i="1"/>
  <c r="V22" i="1" l="1"/>
  <c r="V200" i="1"/>
  <c r="F193" i="1"/>
  <c r="EU18" i="1"/>
  <c r="P216" i="1"/>
  <c r="R26" i="1"/>
  <c r="F93" i="1"/>
  <c r="R170" i="1"/>
  <c r="DI22" i="1"/>
  <c r="P182" i="1"/>
  <c r="DI200" i="1"/>
  <c r="FX26" i="1"/>
  <c r="EO79" i="1"/>
  <c r="U111" i="1"/>
  <c r="F162" i="1"/>
  <c r="T22" i="1"/>
  <c r="F191" i="1"/>
  <c r="T200" i="1"/>
  <c r="AB26" i="1"/>
  <c r="O79" i="1"/>
  <c r="BA111" i="1"/>
  <c r="F160" i="1"/>
  <c r="DH26" i="1"/>
  <c r="P82" i="1"/>
  <c r="DH170" i="1"/>
  <c r="ES22" i="1"/>
  <c r="ES200" i="1"/>
  <c r="P190" i="1"/>
  <c r="AO18" i="1"/>
  <c r="F204" i="1"/>
  <c r="GN29" i="1"/>
  <c r="CB79" i="1" s="1"/>
  <c r="CA79" i="1"/>
  <c r="AC111" i="1"/>
  <c r="CE140" i="1"/>
  <c r="P140" i="1"/>
  <c r="CH140" i="1"/>
  <c r="CF140" i="1"/>
  <c r="W111" i="1"/>
  <c r="F164" i="1"/>
  <c r="W170" i="1"/>
  <c r="R111" i="1"/>
  <c r="F154" i="1"/>
  <c r="S26" i="1"/>
  <c r="F94" i="1"/>
  <c r="DO22" i="1"/>
  <c r="P194" i="1"/>
  <c r="DO200" i="1"/>
  <c r="GM119" i="1"/>
  <c r="AB140" i="1"/>
  <c r="AP18" i="1"/>
  <c r="F209" i="1"/>
  <c r="U22" i="1"/>
  <c r="U200" i="1"/>
  <c r="F192" i="1"/>
  <c r="DM18" i="1"/>
  <c r="P222" i="1"/>
  <c r="EP22" i="1"/>
  <c r="EP200" i="1"/>
  <c r="P177" i="1"/>
  <c r="BC18" i="1"/>
  <c r="F216" i="1"/>
  <c r="AZ22" i="1"/>
  <c r="F181" i="1"/>
  <c r="AZ200" i="1"/>
  <c r="BA170" i="1"/>
  <c r="EI18" i="1"/>
  <c r="P210" i="1"/>
  <c r="DT26" i="1"/>
  <c r="DG79" i="1"/>
  <c r="FS140" i="1"/>
  <c r="GO118" i="1"/>
  <c r="FU140" i="1" s="1"/>
  <c r="BB18" i="1"/>
  <c r="F213" i="1"/>
  <c r="Q26" i="1"/>
  <c r="F91" i="1"/>
  <c r="Q170" i="1"/>
  <c r="ER22" i="1"/>
  <c r="ER200" i="1"/>
  <c r="P181" i="1"/>
  <c r="AL111" i="1"/>
  <c r="Y140" i="1"/>
  <c r="GN30" i="1"/>
  <c r="FT79" i="1" s="1"/>
  <c r="FS79" i="1"/>
  <c r="DT111" i="1"/>
  <c r="DG140" i="1"/>
  <c r="DQ26" i="1"/>
  <c r="P106" i="1"/>
  <c r="AU18" i="1"/>
  <c r="F219" i="1"/>
  <c r="AK111" i="1"/>
  <c r="X140" i="1"/>
  <c r="EH18" i="1"/>
  <c r="P209" i="1"/>
  <c r="DK26" i="1"/>
  <c r="P94" i="1"/>
  <c r="DK170" i="1"/>
  <c r="FZ111" i="1"/>
  <c r="EQ140" i="1"/>
  <c r="AQ18" i="1"/>
  <c r="F210" i="1"/>
  <c r="BD18" i="1"/>
  <c r="F225" i="1"/>
  <c r="DN22" i="1"/>
  <c r="P193" i="1"/>
  <c r="DN200" i="1"/>
  <c r="EM18" i="1"/>
  <c r="P219" i="1"/>
  <c r="CH26" i="1"/>
  <c r="AY79" i="1"/>
  <c r="Y26" i="1"/>
  <c r="F106" i="1"/>
  <c r="EV18" i="1"/>
  <c r="P225" i="1"/>
  <c r="FX111" i="1"/>
  <c r="EO140" i="1"/>
  <c r="DP26" i="1"/>
  <c r="P105" i="1"/>
  <c r="DP170" i="1"/>
  <c r="ED111" i="1"/>
  <c r="DQ140" i="1"/>
  <c r="DQ170" i="1" s="1"/>
  <c r="H16" i="2"/>
  <c r="CF26" i="1"/>
  <c r="AW79" i="1"/>
  <c r="DP111" i="1"/>
  <c r="P166" i="1"/>
  <c r="DH111" i="1"/>
  <c r="P143" i="1"/>
  <c r="AF111" i="1"/>
  <c r="S140" i="1"/>
  <c r="S170" i="1" s="1"/>
  <c r="P26" i="1"/>
  <c r="F82" i="1"/>
  <c r="P170" i="1"/>
  <c r="AK26" i="1"/>
  <c r="X79" i="1"/>
  <c r="AX22" i="1"/>
  <c r="F177" i="1"/>
  <c r="AX200" i="1"/>
  <c r="ET18" i="1"/>
  <c r="P213" i="1"/>
  <c r="DL22" i="1"/>
  <c r="P191" i="1"/>
  <c r="DL200" i="1"/>
  <c r="CE26" i="1"/>
  <c r="AV79" i="1"/>
  <c r="FW26" i="1"/>
  <c r="EN79" i="1"/>
  <c r="FW111" i="1"/>
  <c r="EN140" i="1"/>
  <c r="DJ22" i="1"/>
  <c r="DJ200" i="1"/>
  <c r="P184" i="1"/>
  <c r="Q111" i="1"/>
  <c r="F152" i="1"/>
  <c r="V111" i="1"/>
  <c r="F163" i="1"/>
  <c r="DK111" i="1"/>
  <c r="P155" i="1"/>
  <c r="FZ26" i="1"/>
  <c r="EQ79" i="1"/>
  <c r="DN111" i="1"/>
  <c r="P163" i="1"/>
  <c r="DQ22" i="1" l="1"/>
  <c r="DQ200" i="1"/>
  <c r="P197" i="1"/>
  <c r="S22" i="1"/>
  <c r="S200" i="1"/>
  <c r="F185" i="1"/>
  <c r="FS26" i="1"/>
  <c r="EJ79" i="1"/>
  <c r="FU111" i="1"/>
  <c r="EL140" i="1"/>
  <c r="DO18" i="1"/>
  <c r="P224" i="1"/>
  <c r="CH111" i="1"/>
  <c r="AY140" i="1"/>
  <c r="FT26" i="1"/>
  <c r="EK79" i="1"/>
  <c r="FS111" i="1"/>
  <c r="EJ140" i="1"/>
  <c r="EP18" i="1"/>
  <c r="P207" i="1"/>
  <c r="P111" i="1"/>
  <c r="F143" i="1"/>
  <c r="DI18" i="1"/>
  <c r="P212" i="1"/>
  <c r="DJ18" i="1"/>
  <c r="P214" i="1"/>
  <c r="EO111" i="1"/>
  <c r="P146" i="1"/>
  <c r="Y111" i="1"/>
  <c r="F167" i="1"/>
  <c r="DG26" i="1"/>
  <c r="P81" i="1"/>
  <c r="DG170" i="1"/>
  <c r="CE111" i="1"/>
  <c r="AV140" i="1"/>
  <c r="DN18" i="1"/>
  <c r="P223" i="1"/>
  <c r="AX18" i="1"/>
  <c r="F207" i="1"/>
  <c r="X111" i="1"/>
  <c r="F166" i="1"/>
  <c r="CA26" i="1"/>
  <c r="AR79" i="1"/>
  <c r="O26" i="1"/>
  <c r="F81" i="1"/>
  <c r="R22" i="1"/>
  <c r="F184" i="1"/>
  <c r="R200" i="1"/>
  <c r="CB26" i="1"/>
  <c r="AS79" i="1"/>
  <c r="ER18" i="1"/>
  <c r="P211" i="1"/>
  <c r="EN26" i="1"/>
  <c r="P84" i="1"/>
  <c r="EN170" i="1"/>
  <c r="X26" i="1"/>
  <c r="F105" i="1"/>
  <c r="X170" i="1"/>
  <c r="AW26" i="1"/>
  <c r="F85" i="1"/>
  <c r="Y170" i="1"/>
  <c r="BA22" i="1"/>
  <c r="F190" i="1"/>
  <c r="W16" i="2" s="1"/>
  <c r="BA200" i="1"/>
  <c r="U18" i="1"/>
  <c r="F222" i="1"/>
  <c r="T18" i="1"/>
  <c r="F221" i="1"/>
  <c r="EQ26" i="1"/>
  <c r="P87" i="1"/>
  <c r="EQ170" i="1"/>
  <c r="Q22" i="1"/>
  <c r="F182" i="1"/>
  <c r="Q200" i="1"/>
  <c r="AZ18" i="1"/>
  <c r="F211" i="1"/>
  <c r="EN111" i="1"/>
  <c r="P145" i="1"/>
  <c r="EQ111" i="1"/>
  <c r="P148" i="1"/>
  <c r="W22" i="1"/>
  <c r="F194" i="1"/>
  <c r="W200" i="1"/>
  <c r="P22" i="1"/>
  <c r="F173" i="1"/>
  <c r="P200" i="1"/>
  <c r="AY26" i="1"/>
  <c r="F87" i="1"/>
  <c r="AY170" i="1"/>
  <c r="ES18" i="1"/>
  <c r="P220" i="1"/>
  <c r="AV26" i="1"/>
  <c r="F84" i="1"/>
  <c r="AV170" i="1"/>
  <c r="DQ111" i="1"/>
  <c r="P167" i="1"/>
  <c r="DL18" i="1"/>
  <c r="P221" i="1"/>
  <c r="DK22" i="1"/>
  <c r="P185" i="1"/>
  <c r="J16" i="2" s="1"/>
  <c r="DK200" i="1"/>
  <c r="DG111" i="1"/>
  <c r="P142" i="1"/>
  <c r="AB111" i="1"/>
  <c r="O140" i="1"/>
  <c r="V18" i="1"/>
  <c r="F223" i="1"/>
  <c r="S111" i="1"/>
  <c r="F155" i="1"/>
  <c r="DP22" i="1"/>
  <c r="DP200" i="1"/>
  <c r="P196" i="1"/>
  <c r="GO119" i="1"/>
  <c r="CC140" i="1" s="1"/>
  <c r="CA140" i="1"/>
  <c r="CF111" i="1"/>
  <c r="AW140" i="1"/>
  <c r="DH22" i="1"/>
  <c r="DH200" i="1"/>
  <c r="P173" i="1"/>
  <c r="EO26" i="1"/>
  <c r="P85" i="1"/>
  <c r="EO170" i="1"/>
  <c r="AW111" i="1" l="1"/>
  <c r="F146" i="1"/>
  <c r="DH18" i="1"/>
  <c r="P203" i="1"/>
  <c r="AV22" i="1"/>
  <c r="F175" i="1"/>
  <c r="AV200" i="1"/>
  <c r="O111" i="1"/>
  <c r="F142" i="1"/>
  <c r="X22" i="1"/>
  <c r="F196" i="1"/>
  <c r="X200" i="1"/>
  <c r="AV111" i="1"/>
  <c r="F145" i="1"/>
  <c r="EL111" i="1"/>
  <c r="P158" i="1"/>
  <c r="EL170" i="1"/>
  <c r="DG22" i="1"/>
  <c r="DG200" i="1"/>
  <c r="P172" i="1"/>
  <c r="CA111" i="1"/>
  <c r="AR140" i="1"/>
  <c r="EN22" i="1"/>
  <c r="EN200" i="1"/>
  <c r="P175" i="1"/>
  <c r="EJ26" i="1"/>
  <c r="P107" i="1"/>
  <c r="EJ170" i="1"/>
  <c r="AY22" i="1"/>
  <c r="F178" i="1"/>
  <c r="AY200" i="1"/>
  <c r="AR26" i="1"/>
  <c r="F107" i="1"/>
  <c r="AR170" i="1"/>
  <c r="O170" i="1"/>
  <c r="DK18" i="1"/>
  <c r="P215" i="1"/>
  <c r="BA18" i="1"/>
  <c r="F220" i="1"/>
  <c r="EJ111" i="1"/>
  <c r="P168" i="1"/>
  <c r="Y16" i="2"/>
  <c r="DP18" i="1"/>
  <c r="P226" i="1"/>
  <c r="S18" i="1"/>
  <c r="F215" i="1"/>
  <c r="P18" i="1"/>
  <c r="F203" i="1"/>
  <c r="Q18" i="1"/>
  <c r="F212" i="1"/>
  <c r="EK26" i="1"/>
  <c r="P96" i="1"/>
  <c r="EK170" i="1"/>
  <c r="EO22" i="1"/>
  <c r="EO200" i="1"/>
  <c r="P176" i="1"/>
  <c r="Y22" i="1"/>
  <c r="Y200" i="1"/>
  <c r="F197" i="1"/>
  <c r="AS26" i="1"/>
  <c r="F96" i="1"/>
  <c r="AS170" i="1"/>
  <c r="AW170" i="1"/>
  <c r="AY111" i="1"/>
  <c r="F148" i="1"/>
  <c r="DQ18" i="1"/>
  <c r="P227" i="1"/>
  <c r="CC111" i="1"/>
  <c r="AT140" i="1"/>
  <c r="W18" i="1"/>
  <c r="F224" i="1"/>
  <c r="EQ22" i="1"/>
  <c r="P178" i="1"/>
  <c r="EQ200" i="1"/>
  <c r="R18" i="1"/>
  <c r="F214" i="1"/>
  <c r="EN18" i="1" l="1"/>
  <c r="P205" i="1"/>
  <c r="X18" i="1"/>
  <c r="F226" i="1"/>
  <c r="O22" i="1"/>
  <c r="F172" i="1"/>
  <c r="O200" i="1"/>
  <c r="AR22" i="1"/>
  <c r="AR200" i="1"/>
  <c r="F198" i="1"/>
  <c r="AR111" i="1"/>
  <c r="F168" i="1"/>
  <c r="Y18" i="1"/>
  <c r="F227" i="1"/>
  <c r="AY18" i="1"/>
  <c r="F208" i="1"/>
  <c r="DG18" i="1"/>
  <c r="P202" i="1"/>
  <c r="AV18" i="1"/>
  <c r="F205" i="1"/>
  <c r="AT111" i="1"/>
  <c r="F158" i="1"/>
  <c r="AT170" i="1"/>
  <c r="EO18" i="1"/>
  <c r="P206" i="1"/>
  <c r="EL22" i="1"/>
  <c r="EL200" i="1"/>
  <c r="P188" i="1"/>
  <c r="F16" i="2" s="1"/>
  <c r="AW22" i="1"/>
  <c r="F176" i="1"/>
  <c r="AW200" i="1"/>
  <c r="EK22" i="1"/>
  <c r="P187" i="1"/>
  <c r="E16" i="2" s="1"/>
  <c r="I16" i="2" s="1"/>
  <c r="N16" i="2" s="1"/>
  <c r="EK200" i="1"/>
  <c r="EQ18" i="1"/>
  <c r="P208" i="1"/>
  <c r="AS22" i="1"/>
  <c r="AS200" i="1"/>
  <c r="F187" i="1"/>
  <c r="T16" i="2" s="1"/>
  <c r="EJ22" i="1"/>
  <c r="P198" i="1"/>
  <c r="EJ200" i="1"/>
  <c r="AT22" i="1" l="1"/>
  <c r="F188" i="1"/>
  <c r="U16" i="2" s="1"/>
  <c r="AT200" i="1"/>
  <c r="AR18" i="1"/>
  <c r="F228" i="1"/>
  <c r="O18" i="1"/>
  <c r="F202" i="1"/>
  <c r="EK18" i="1"/>
  <c r="P217" i="1"/>
  <c r="AW18" i="1"/>
  <c r="F206" i="1"/>
  <c r="EJ18" i="1"/>
  <c r="P228" i="1"/>
  <c r="EL18" i="1"/>
  <c r="P218" i="1"/>
  <c r="AS18" i="1"/>
  <c r="F217" i="1"/>
  <c r="X16" i="2"/>
  <c r="AC16" i="2" s="1"/>
  <c r="AT18" i="1" l="1"/>
  <c r="F218" i="1"/>
</calcChain>
</file>

<file path=xl/sharedStrings.xml><?xml version="1.0" encoding="utf-8"?>
<sst xmlns="http://schemas.openxmlformats.org/spreadsheetml/2006/main" count="8401" uniqueCount="377">
  <si>
    <t>Smeta.RU Flash  (495) 974-1589</t>
  </si>
  <si>
    <t>_PS_</t>
  </si>
  <si>
    <t>Smeta.RU Flash</t>
  </si>
  <si>
    <t/>
  </si>
  <si>
    <t>02-01-01</t>
  </si>
  <si>
    <t>Прокладка КЛ-10кВ в ЗП</t>
  </si>
  <si>
    <t>Пантета А.Ю.</t>
  </si>
  <si>
    <t>Ефимова А.А.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</si>
  <si>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</si>
  <si>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</si>
  <si>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</si>
  <si>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</si>
  <si>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</si>
  <si>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</si>
  <si>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</si>
  <si>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</si>
  <si>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02-01-02</t>
  </si>
  <si>
    <t>Харитонова А.В.</t>
  </si>
  <si>
    <t>Новый раздел</t>
  </si>
  <si>
    <t>Строительные работы</t>
  </si>
  <si>
    <t>Земляные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</si>
  <si>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</si>
  <si>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</si>
  <si>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</si>
  <si>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</si>
  <si>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</si>
  <si>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</t>
  </si>
  <si>
    <t>*1,1</t>
  </si>
  <si>
    <t>ТСН-2001.3-1. Земляные работы, выполняемые ручным способом</t>
  </si>
  <si>
    <t>ТСН-2001.3-1-2</t>
  </si>
  <si>
    <t>Поправка: Гл.12.Прил.8.п.8. 5_12.00.01.11.003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</si>
  <si>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</si>
  <si>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</si>
  <si>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</si>
  <si>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</si>
  <si>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Устройство ЗП №1 - 1скв. х 3тр. L=74м</t>
  </si>
  <si>
    <t>3</t>
  </si>
  <si>
    <t>3.4-21-2</t>
  </si>
  <si>
    <t>Монтаж установки горизонтально направленного бурения с тяговым усилием до 500 кН</t>
  </si>
  <si>
    <t>1  ШТ.</t>
  </si>
  <si>
    <t>ТСН-2001.3 Доп. 75, Сб. 4, т. 21, поз. 2</t>
  </si>
  <si>
    <t>ТСН-2001.3-4. Скважины</t>
  </si>
  <si>
    <t>ТСН-2001.3-4-1</t>
  </si>
  <si>
    <t>4</t>
  </si>
  <si>
    <t>3.4-23-3</t>
  </si>
  <si>
    <t>Устройство закрытого (подземного) перехода методом горизонтально направленного бурения с поэтапным расширением скважины для полиэтиленовых труб в грунтах I-III группы установками с тяговым усилием до 500 кН для труб Dy=400 мм длиной до 400 м</t>
  </si>
  <si>
    <t>1 М</t>
  </si>
  <si>
    <t>ТСН-2001.3 Доп. 80, Сб. 4, т. 23, поз. 3</t>
  </si>
  <si>
    <t>4,1</t>
  </si>
  <si>
    <t>1.1-1-1835</t>
  </si>
  <si>
    <t>Бентонит натриевый тонкого помола с содержанием органических полимеров, для сгущения, увеличения объема и придания гелеобразующих свойств буровым растворам, укрепления, снижения просачивания воды в стенках каналов</t>
  </si>
  <si>
    <t>кг</t>
  </si>
  <si>
    <t>ТСН-2001.1 Доп. 49, Р. 1, о. 1, поз. 1835</t>
  </si>
  <si>
    <t>4,2</t>
  </si>
  <si>
    <t>1.1-1-3290</t>
  </si>
  <si>
    <t>л</t>
  </si>
  <si>
    <t>ТСН-2001.1 Доп. 79, Р. 1, о. 1, поз. 3290</t>
  </si>
  <si>
    <t>5</t>
  </si>
  <si>
    <t>3.4-21-4</t>
  </si>
  <si>
    <t>Демонтаж установки горизонтального направленного бурения с тяговым усилием до 500 кН</t>
  </si>
  <si>
    <t>ТСН-2001.3 Доп. 75, Сб. 4, т. 21, поз. 4</t>
  </si>
  <si>
    <t>6</t>
  </si>
  <si>
    <t>Цена поставщика</t>
  </si>
  <si>
    <t>Труба ТЗК ЭНЕРГОПЛАСТ ТС2 DN160 SN16  F3</t>
  </si>
  <si>
    <t>м</t>
  </si>
  <si>
    <t>*1,02</t>
  </si>
  <si>
    <t>Материалы</t>
  </si>
  <si>
    <t>Материалы, изделия и конструкции</t>
  </si>
  <si>
    <t>[939,56 /  9,84]</t>
  </si>
  <si>
    <t>0</t>
  </si>
  <si>
    <t>Труба ТЗК ЭНЕРГОПЛАСТ ТС2 DN160 SN32 F2</t>
  </si>
  <si>
    <t>[1 145,81 /  9,84]</t>
  </si>
  <si>
    <t>7</t>
  </si>
  <si>
    <t>3.22-73-2</t>
  </si>
  <si>
    <t>Сварка полиэтиленовых труб номинальным наружным диаметром 140 мм - 160 мм</t>
  </si>
  <si>
    <t>1 стык</t>
  </si>
  <si>
    <t>ТСН-2001.3 Доп. 68, Сб. 22, т. 73, поз. 2</t>
  </si>
  <si>
    <t>ТСН-2001.3-22. Водопровод - наружные сети</t>
  </si>
  <si>
    <t>ТСН-2001.3-22-1</t>
  </si>
  <si>
    <t>Устройство ЗП №2 - 1скв. х 2тр. L=180м</t>
  </si>
  <si>
    <t>Устройство ЗП №3 - 1скв. х 2тр. L=183м</t>
  </si>
  <si>
    <t>1.1-1-1836</t>
  </si>
  <si>
    <t>ТСН-2001.1 Доп. 54, Р. 1, о. 1, поз. 1836</t>
  </si>
  <si>
    <t>Труба  ТЗК ЭНЕРГОПЛАСТ ТС2 DN160 SN32 F2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</si>
  <si>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</si>
  <si>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</si>
  <si>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</si>
  <si>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</si>
  <si>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</si>
  <si>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</si>
  <si>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</si>
  <si>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</si>
  <si>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</si>
  <si>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</si>
  <si>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</si>
  <si>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</si>
  <si>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</si>
  <si>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</si>
  <si>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</si>
  <si>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</si>
  <si>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</si>
  <si>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</si>
  <si>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</si>
  <si>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</si>
  <si>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</si>
  <si>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</si>
  <si>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</si>
  <si>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</si>
  <si>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</si>
  <si>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</si>
  <si>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</si>
  <si>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</si>
  <si>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</si>
  <si>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</si>
  <si>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</si>
  <si>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</si>
  <si>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</si>
  <si>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</si>
  <si>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</si>
  <si>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</si>
  <si>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</si>
  <si>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</si>
  <si>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</si>
  <si>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</si>
  <si>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</si>
  <si>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</si>
  <si>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</si>
  <si>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</si>
  <si>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</si>
  <si>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</si>
  <si>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</si>
  <si>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</si>
  <si>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</si>
  <si>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</si>
  <si>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</si>
  <si>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</si>
  <si>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</si>
  <si>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</si>
  <si>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</si>
  <si>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4.8-80-2</t>
  </si>
  <si>
    <t>Прокладка кабеля напряжением до 35 кВ в проложенных трубах, блоках и коробах, при массе 1 м до 2 кг</t>
  </si>
  <si>
    <t>100 М КАБЕЛЯ</t>
  </si>
  <si>
    <t>ТСН-2001.4 Доп. 79, Сб. 8, т. 80, поз. 2</t>
  </si>
  <si>
    <t>Монтаж оборудования</t>
  </si>
  <si>
    <t>ТСН-2001.4-8. Электротехнические установки</t>
  </si>
  <si>
    <t>ТСН-2001.4-8-1</t>
  </si>
  <si>
    <t>1.23-7-397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</si>
  <si>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1х240/50 мм2</t>
  </si>
  <si>
    <t>км</t>
  </si>
  <si>
    <t>ТСН-2001.1 Доп. 79, Р. 23, о. 7, поз. 397</t>
  </si>
  <si>
    <t>Материалы монтажные</t>
  </si>
  <si>
    <t>ТСН-2001.1 Материалы монтажные</t>
  </si>
  <si>
    <t>ТСН-2001.1-2</t>
  </si>
  <si>
    <t>8</t>
  </si>
  <si>
    <t>9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</si>
  <si>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</si>
  <si>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</si>
  <si>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ТСН-2001.1 Доп. 79, Р. 23, о. 7, поз. 391</t>
  </si>
  <si>
    <t>4.8-80-1</t>
  </si>
  <si>
    <t>Прокладка кабеля напряжением до 35 кВ в проложенных трубах, блоках и коробах, при массе 1 м до 1 кг</t>
  </si>
  <si>
    <t>ТСН-2001.4 Доп. 79, Сб. 8, т. 80, поз. 1</t>
  </si>
  <si>
    <t>1.23-7-390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</si>
  <si>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1х95/25 мм2</t>
  </si>
  <si>
    <t>ТСН-2001.1 Доп. 79, Р. 23, о. 7, поз. 390</t>
  </si>
  <si>
    <t>10</t>
  </si>
  <si>
    <t>4.8-301-3</t>
  </si>
  <si>
    <t>Монтаж уплотнителя кабельного прохода термоусаживаемого при количестве кабелей в трубе: свыше одного</t>
  </si>
  <si>
    <t>100 комплектов</t>
  </si>
  <si>
    <t>ТСН-2001.4 Доп. 80, Сб. 8, т. 301, поз. 3</t>
  </si>
  <si>
    <t>10,1</t>
  </si>
  <si>
    <t>1.21-5-1069</t>
  </si>
  <si>
    <t>Уплотнитель кабельных проходов, типа УКПТ</t>
  </si>
  <si>
    <t>КОМПЛЕКТ</t>
  </si>
  <si>
    <t>ТСН-2001.1 Доп. 73, Р. 21, о. 5, поз. 1069</t>
  </si>
  <si>
    <t>11</t>
  </si>
  <si>
    <t>4.10-115-29</t>
  </si>
  <si>
    <t>Разные работы, герметизация свободного канала кабельной канализации</t>
  </si>
  <si>
    <t>1 канал</t>
  </si>
  <si>
    <t>ТСН-2001.4 Доп. 80, Сб. 10, т. 115, поз. 29</t>
  </si>
  <si>
    <t>ТСН-2001.4-10. Прокладка и монтаж сетей связи</t>
  </si>
  <si>
    <t>ТСН-2001.4-10-1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</si>
  <si>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</si>
  <si>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</si>
  <si>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</si>
  <si>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79, Р. 12, о. 3, поз. 62</t>
  </si>
  <si>
    <t>Материалы строительные</t>
  </si>
  <si>
    <t>ТСН-2001.1 Материалы строительные</t>
  </si>
  <si>
    <t>ТСН-2001.1-1</t>
  </si>
  <si>
    <t>12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</si>
  <si>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</si>
  <si>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</si>
  <si>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</si>
  <si>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</si>
  <si>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</si>
  <si>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</si>
  <si>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</si>
  <si>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</si>
  <si>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</si>
  <si>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</si>
  <si>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</si>
  <si>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</si>
  <si>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</si>
  <si>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</si>
  <si>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Базовый уровень цен</t>
  </si>
  <si>
    <t>_OBSM_</t>
  </si>
  <si>
    <t>9999990008</t>
  </si>
  <si>
    <t>Трудозатраты рабочих</t>
  </si>
  <si>
    <t>чел.-ч.</t>
  </si>
  <si>
    <t>2.1-17-203</t>
  </si>
  <si>
    <t>ТСН-2001.2. Доп. 79. п.1-17-203 (172706)</t>
  </si>
  <si>
    <t>Установки направленного бурения, тяговое усилие до 500 кН</t>
  </si>
  <si>
    <t>маш.-ч</t>
  </si>
  <si>
    <t>9999990009</t>
  </si>
  <si>
    <t>2.1-9-2</t>
  </si>
  <si>
    <t>ТСН-2001.2. Доп. 79. п.1-9-2 (093302)</t>
  </si>
  <si>
    <t>Машины бурильно-крановые на базе автомобиля, глубина бурения до 5 м</t>
  </si>
  <si>
    <t>2.1-11-91</t>
  </si>
  <si>
    <t>ТСН-2001.2. Доп. 71. п.1-11-91 (110701)</t>
  </si>
  <si>
    <t>Насосы водоотливные, производительность до 54 м3/ч, мощность до 3,2 кВт (4,8 л.с)</t>
  </si>
  <si>
    <t>2.1-17-49</t>
  </si>
  <si>
    <t>ТСН-2001.2. Доп. 68. п.1-17-49 (176802)</t>
  </si>
  <si>
    <t>Машины комбинированные илососные промывочные на базе автомобиля, объем цистерн до 10 м3, производительность до 720 м3/ч</t>
  </si>
  <si>
    <t>2.1-18-23</t>
  </si>
  <si>
    <t>ТСН-2001.2. Доп. 68. п.1-18-23 (183201)</t>
  </si>
  <si>
    <t>Автомобили бортовые с краном-манипулятором, грузоподъемность до 6 т</t>
  </si>
  <si>
    <t>2.1-3-69</t>
  </si>
  <si>
    <t>ТСН-2001.2. Доп. 68. п.1-3-69 (038003)</t>
  </si>
  <si>
    <t>Трубоукладчики, диаметр труб до 400 мм</t>
  </si>
  <si>
    <t>2.1-5-18</t>
  </si>
  <si>
    <t>ТСН-2001.2. Доп. 71. п.1-5-18 (050902)</t>
  </si>
  <si>
    <t>Машины поливомоечные, емкость цистерны до 8 м3</t>
  </si>
  <si>
    <t>2.1-6-79</t>
  </si>
  <si>
    <t>ТСН-2001.2. Доп. 68. п.1-6-79 (061105)</t>
  </si>
  <si>
    <t>Установки смесительные стационарные для приготовления бентонитового раствора, емкость до 4000 л</t>
  </si>
  <si>
    <t>1.1-1-1049</t>
  </si>
  <si>
    <t>ТСН-2001.1 Доп. 79, Р. 1, о. 1, поз. 1049</t>
  </si>
  <si>
    <t>Сода кальцинированная, техническая</t>
  </si>
  <si>
    <t>т</t>
  </si>
  <si>
    <t>1.1-1-118</t>
  </si>
  <si>
    <t>ТСН-2001.1. Доп. 1-42. Р. 1, о. 1, поз. 118</t>
  </si>
  <si>
    <t>Вода</t>
  </si>
  <si>
    <t>м3</t>
  </si>
  <si>
    <t>1.1-1-2948</t>
  </si>
  <si>
    <t>ТСН-2001.1 Доп. 79, Р. 1, о. 1, поз. 2948</t>
  </si>
  <si>
    <t>Смазка графитная</t>
  </si>
  <si>
    <t>2.1-13-40</t>
  </si>
  <si>
    <t>ТСН-2001.2. Доп. 68. п.1-13-40 (135505)</t>
  </si>
  <si>
    <t>Аппараты для стыковой сварки труб из термопластов диаметром от 40 до 160 мм</t>
  </si>
  <si>
    <t>1.1-1-1064</t>
  </si>
  <si>
    <t>ТСН-2001.1 Доп. 79, Р. 1, о. 1, поз. 1064</t>
  </si>
  <si>
    <t>Спирт этиловый технический</t>
  </si>
  <si>
    <t>1.1-1-115</t>
  </si>
  <si>
    <t>ТСН-2001.1. Доп. 1-42. Р. 1, о. 1, поз. 115</t>
  </si>
  <si>
    <t>Ветошь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</si>
  <si>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</si>
  <si>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</si>
  <si>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</si>
  <si>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</si>
  <si>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</si>
  <si>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</si>
  <si>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</si>
  <si>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</si>
  <si>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</si>
  <si>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</si>
  <si>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</si>
  <si>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</si>
  <si>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</si>
  <si>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</si>
  <si>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</si>
  <si>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</si>
  <si>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</si>
  <si>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</si>
  <si>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</si>
  <si>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</si>
  <si>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</si>
  <si>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</si>
  <si>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</si>
  <si>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</si>
  <si>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</si>
  <si>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</si>
  <si>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</si>
  <si>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</si>
  <si>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</si>
  <si>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</si>
  <si>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</si>
  <si>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2.1-17-24</t>
  </si>
  <si>
    <t>ТСН-2001.2. Доп. 1-42, п. 1-17-24 (174302)</t>
  </si>
  <si>
    <t>Инжекторные газовые горелки</t>
  </si>
  <si>
    <t>1.1-1-1063</t>
  </si>
  <si>
    <t>ТСН-2001.1 Доп. 79, Р. 1, о. 1, поз. 1063</t>
  </si>
  <si>
    <t>Спирт этиловый ректификат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</si>
  <si>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</si>
  <si>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</si>
  <si>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</si>
  <si>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м2</t>
  </si>
  <si>
    <t>1.1-1-2613</t>
  </si>
  <si>
    <t>ТСН-2001.1 Доп. 79, Р. 1, о. 1, поз. 2613</t>
  </si>
  <si>
    <t>Пропан-бутан, сжиженный газ</t>
  </si>
  <si>
    <t>1.1-1-4007</t>
  </si>
  <si>
    <t>ТСН-2001.1 Доп. 67, Р. 1, о. 1, поз. 4007</t>
  </si>
  <si>
    <t>Салфетка безворсовая, сухая, для протирки оптических разъемов, размер 110х210 мм</t>
  </si>
  <si>
    <t>2164500000</t>
  </si>
  <si>
    <t>Бентониты модифицированные</t>
  </si>
  <si>
    <t>2241120000</t>
  </si>
  <si>
    <t>Добавки специальные для растворов буровых (2253450000)</t>
  </si>
  <si>
    <t>2248110000</t>
  </si>
  <si>
    <t>Трубы из полиэтилена</t>
  </si>
  <si>
    <t>3500000000</t>
  </si>
  <si>
    <t>Кабели напряжением до 35 кВ</t>
  </si>
  <si>
    <t>3599190000</t>
  </si>
  <si>
    <t>Оконцеватели (капы) термоусаживаемые</t>
  </si>
  <si>
    <t>5296335000</t>
  </si>
  <si>
    <t>Уплотнители кабельных проходов термоусаживаемые</t>
  </si>
  <si>
    <t>Гл.12.Прил.8.п.8. 5_12.00.01.11.003</t>
  </si>
  <si>
    <t>Глава 12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</si>
  <si>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</si>
  <si>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</si>
  <si>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Средство полимерное, жидкое, водородный показатель рН от 8,5 до 10,5, для кондиционирования грунтов при проходке тоннелей с использованием ТПМК с грунтопригрузом, улучшения рабочих характеристик пенных реагентов в сложных грунтовых условиях, модификации бентонитового раствора для ТПМК с гидропригрузом</t>
  </si>
  <si>
    <t>Эмульсия полимерная, с содержанием сополимера частично гидролизованного полиакриламида/полиакрилата, плотность 1,02 г/см3, теплостойкость 121°С, водородный показатель pH 8,5, для стабилизации стенок ствола скважины, ингибирования разбухания химически активных глин и сланцев, повышения вязкости, снижения трения, улучшения смазывающей способности бурового раствора с малым содержанием твердой фазы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</si>
  <si>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</si>
  <si>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</si>
  <si>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</si>
  <si>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</si>
  <si>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</si>
  <si>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</si>
  <si>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</si>
  <si>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</si>
  <si>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</si>
  <si>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</si>
  <si>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</si>
  <si>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</si>
  <si>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</si>
  <si>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</si>
  <si>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</si>
  <si>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</si>
  <si>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</si>
  <si>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</si>
  <si>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</si>
  <si>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</si>
  <si>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</si>
  <si>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</si>
  <si>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</si>
  <si>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</si>
  <si>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</si>
  <si>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r>
      <t>3.1-51-1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</si>
  <si>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</si>
  <si>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</si>
  <si>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</si>
  <si>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</si>
  <si>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</si>
  <si>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</si>
  <si>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</si>
  <si>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r>
      <t>3.1-53-1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</si>
  <si>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3.4-21-2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</si>
  <si>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ЭМ</t>
  </si>
  <si>
    <t>в т.ч. ЗПМ</t>
  </si>
  <si>
    <r>
      <t>3.4-23-3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</si>
  <si>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МР</t>
  </si>
  <si>
    <r>
      <t>1.1-1-1835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</si>
  <si>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*1</t>
  </si>
  <si>
    <r>
      <t>1.1-1-3290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</si>
  <si>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3.4-21-4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</si>
  <si>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Труба ТЗК ЭНЕРГОПЛАСТ ТС2 DN160 SN16  F3</t>
    </r>
    <r>
      <rPr>
        <i/>
        <sz val="10"/>
        <rFont val="Arial"/>
        <family val="2"/>
        <charset val="204"/>
      </rPr>
      <t xml:space="preserve">
95,48 = [939,56 /  9,84]</t>
    </r>
  </si>
  <si>
    <r>
      <t>3.22-73-2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</si>
  <si>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 xml:space="preserve">   Итого по ТСН-2001.16</t>
  </si>
  <si>
    <t xml:space="preserve">   Итого возвратных сумм</t>
  </si>
  <si>
    <r>
      <t>4.8-80-2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</si>
  <si>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4.8-301-3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</si>
  <si>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1.21-5-1069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</si>
  <si>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4.10-115-29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</si>
  <si>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</si>
  <si>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</si>
  <si>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</si>
  <si>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</si>
  <si>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Реконструкция 2КЛ-10кВ ТП-10/0,4кВ № 14618А – ТП-10/0,4кВ № 14619А. ТП-10/0,4кВ № 14618Б – ТП-10/0,4кВ № 14619Б, в т.ч ПИР: г. Москва, Кронштадский бульвар (1,38 км) 										</t>
  </si>
  <si>
    <t>Основание: чертежи № М-25-33-ЭС-ПОС, М-25-33-ЭС-ЗП</t>
  </si>
  <si>
    <t>Исправлено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</si>
</sst>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164" fontId="15" fillId="0" borderId="0" xfId="0" applyNumberFormat="1" applyFont="1"/>
    <xf numFmtId="0" fontId="15" fillId="0" borderId="0" xfId="0" applyFont="1"/>
    <xf numFmtId="16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164" fontId="12" fillId="0" borderId="0" xfId="0" applyNumberFormat="1" applyFont="1" applyAlignment="1">
      <alignment horizontal="right"/>
    </xf>
    <xf numFmtId="0" fontId="10" fillId="0" borderId="0" xfId="0" applyFont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 wrapText="1"/>
    </xf>
    <xf numFmtId="164" fontId="0" fillId="0" borderId="0" xfId="0" applyNumberFormat="1"/>
    <xf numFmtId="164" fontId="18" fillId="0" borderId="0" xfId="0" applyNumberFormat="1" applyFont="1" applyAlignment="1">
      <alignment horizontal="right"/>
    </xf>
    <xf numFmtId="0" fontId="12" fillId="0" borderId="0" xfId="0" quotePrefix="1" applyFont="1" applyAlignment="1">
      <alignment horizontal="right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12" fillId="0" borderId="1" xfId="0" applyFont="1" applyBorder="1"/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/>
    </xf>
    <xf numFmtId="0" fontId="11" fillId="0" borderId="2" xfId="0" applyFont="1" applyBorder="1" applyAlignment="1">
      <alignment horizontal="center"/>
    </xf>
    <xf numFmtId="164" fontId="15" fillId="0" borderId="2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2" fillId="0" borderId="0" xfId="1" applyFont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/>
  </cellXfs>
  <cellStyles count="2">
    <cellStyle name="Обычный" xfId="0" builtinId="0"/>
    <cellStyle name="Обычный 4" xfId="1" xr:uid="{FE1B7436-E843-4DE0-8212-F482676DAF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3490B-F045-473A-8BAF-10917DE97B96}">
  <sheetPr>
    <pageSetUpPr fitToPage="1"/>
  </sheetPr>
  <dimension ref="A1:AP157"/>
  <sheetViews>
    <sheetView tabSelected="1" view="pageBreakPreview" topLeftCell="A110" zoomScale="90" zoomScaleNormal="100" zoomScaleSheetLayoutView="90" workbookViewId="0">
      <selection activeCell="N135" sqref="N135"/>
    </sheetView>
  </sheetViews>
  <sheetFormatPr defaultRowHeight="12.75" x14ac:dyDescent="0.2"/>
  <cols>
    <col min="1" max="1" width="5.7109375" customWidth="1"/>
    <col min="2" max="2" width="15.5703125" customWidth="1"/>
    <col min="3" max="3" width="44.7109375" customWidth="1"/>
    <col min="4" max="4" width="14.28515625" customWidth="1"/>
    <col min="5" max="5" width="11" customWidth="1"/>
    <col min="6" max="6" width="11.5703125" customWidth="1"/>
    <col min="7" max="7" width="10.5703125" customWidth="1"/>
    <col min="8" max="8" width="11" customWidth="1"/>
    <col min="9" max="9" width="13.7109375" customWidth="1"/>
    <col min="10" max="10" width="11.140625" customWidth="1"/>
    <col min="11" max="11" width="16.42578125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0" t="str">
        <f>Source!B1</f>
        <v>Smeta.RU Flash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49" t="s">
        <v>340</v>
      </c>
      <c r="K2" s="49"/>
    </row>
    <row r="3" spans="1:11" ht="30.75" customHeight="1" x14ac:dyDescent="0.25">
      <c r="A3" s="51" t="s">
        <v>374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x14ac:dyDescent="0.2">
      <c r="A4" s="40" t="s">
        <v>319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51" t="str">
        <f>CONCATENATE( "ЛОКАЛЬНАЯ СМЕТА № ",IF(Source!F12&lt;&gt;"Новый объект", Source!F12, ""))</f>
        <v>ЛОКАЛЬНАЯ СМЕТА № 02-01-01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5.75" customHeight="1" x14ac:dyDescent="0.25">
      <c r="A8" s="51" t="s">
        <v>5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x14ac:dyDescent="0.2">
      <c r="A9" s="53" t="s">
        <v>320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customHeight="1" x14ac:dyDescent="0.2">
      <c r="A11" s="48" t="s">
        <v>375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11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71.25" x14ac:dyDescent="0.2">
      <c r="A13" s="11"/>
      <c r="B13" s="11"/>
      <c r="C13" s="11"/>
      <c r="D13" s="11"/>
      <c r="E13" s="11"/>
      <c r="F13" s="11"/>
      <c r="G13" s="11"/>
      <c r="H13" s="11"/>
      <c r="I13" s="13" t="s">
        <v>321</v>
      </c>
      <c r="J13" s="13" t="s">
        <v>322</v>
      </c>
      <c r="K13" s="11"/>
    </row>
    <row r="14" spans="1:11" ht="15" x14ac:dyDescent="0.25">
      <c r="A14" s="11"/>
      <c r="B14" s="11"/>
      <c r="C14" s="11"/>
      <c r="D14" s="11"/>
      <c r="E14" s="50" t="s">
        <v>323</v>
      </c>
      <c r="F14" s="50"/>
      <c r="G14" s="50"/>
      <c r="H14" s="50"/>
      <c r="I14" s="14">
        <f>I15+I16+I17+I18</f>
        <v>396.37</v>
      </c>
      <c r="J14" s="14">
        <f>J15+J16+J17+J18</f>
        <v>4065.98</v>
      </c>
      <c r="K14" s="15" t="s">
        <v>370</v>
      </c>
    </row>
    <row r="15" spans="1:11" ht="14.25" x14ac:dyDescent="0.2">
      <c r="A15" s="11"/>
      <c r="B15" s="11"/>
      <c r="C15" s="11"/>
      <c r="D15" s="11"/>
      <c r="E15" s="39" t="s">
        <v>19</v>
      </c>
      <c r="F15" s="39"/>
      <c r="G15" s="39"/>
      <c r="H15" s="39"/>
      <c r="I15" s="16">
        <f>ROUND((Source!F217)/1000, 2)</f>
        <v>355.15</v>
      </c>
      <c r="J15" s="16">
        <f>ROUND((Source!P217)/1000, 2)</f>
        <v>3620.42</v>
      </c>
      <c r="K15" s="11" t="s">
        <v>370</v>
      </c>
    </row>
    <row r="16" spans="1:11" ht="14.25" x14ac:dyDescent="0.2">
      <c r="A16" s="11"/>
      <c r="B16" s="11"/>
      <c r="C16" s="11"/>
      <c r="D16" s="11"/>
      <c r="E16" s="39" t="s">
        <v>324</v>
      </c>
      <c r="F16" s="39"/>
      <c r="G16" s="39"/>
      <c r="H16" s="39"/>
      <c r="I16" s="16">
        <f>ROUND((Source!F218)/1000, 2)</f>
        <v>41.22</v>
      </c>
      <c r="J16" s="16">
        <f>ROUND((Source!P218)/1000, 2)</f>
        <v>445.56</v>
      </c>
      <c r="K16" s="11" t="s">
        <v>370</v>
      </c>
    </row>
    <row r="17" spans="1:42" ht="14.25" x14ac:dyDescent="0.2">
      <c r="A17" s="11"/>
      <c r="B17" s="11"/>
      <c r="C17" s="11"/>
      <c r="D17" s="11"/>
      <c r="E17" s="39" t="s">
        <v>325</v>
      </c>
      <c r="F17" s="39"/>
      <c r="G17" s="39"/>
      <c r="H17" s="39"/>
      <c r="I17" s="16">
        <f>ROUND((Source!F209)/1000, 2)</f>
        <v>0</v>
      </c>
      <c r="J17" s="16">
        <f>ROUND((Source!P209)/1000, 2)</f>
        <v>0</v>
      </c>
      <c r="K17" s="11" t="s">
        <v>370</v>
      </c>
    </row>
    <row r="18" spans="1:42" ht="14.25" x14ac:dyDescent="0.2">
      <c r="A18" s="11"/>
      <c r="B18" s="11"/>
      <c r="C18" s="11"/>
      <c r="D18" s="11"/>
      <c r="E18" s="39" t="s">
        <v>326</v>
      </c>
      <c r="F18" s="39"/>
      <c r="G18" s="39"/>
      <c r="H18" s="39"/>
      <c r="I18" s="16">
        <f>ROUND((Source!F219+Source!F220)/1000, 2)</f>
        <v>0</v>
      </c>
      <c r="J18" s="16">
        <f>ROUND((Source!P219+Source!P220)/1000, 2)</f>
        <v>0</v>
      </c>
      <c r="K18" s="11" t="s">
        <v>370</v>
      </c>
    </row>
    <row r="19" spans="1:42" ht="14.25" x14ac:dyDescent="0.2">
      <c r="A19" s="11"/>
      <c r="B19" s="11"/>
      <c r="C19" s="11"/>
      <c r="D19" s="11"/>
      <c r="E19" s="39" t="s">
        <v>327</v>
      </c>
      <c r="F19" s="39"/>
      <c r="G19" s="39"/>
      <c r="H19" s="39"/>
      <c r="I19" s="16">
        <f>(Source!F215+ Source!F214)/1000</f>
        <v>9.0004200000000001</v>
      </c>
      <c r="J19" s="16">
        <f>((Source!P215 + Source!P214)/1000)</f>
        <v>507.17368000000005</v>
      </c>
      <c r="K19" s="11" t="s">
        <v>370</v>
      </c>
    </row>
    <row r="20" spans="1:42" ht="14.25" x14ac:dyDescent="0.2">
      <c r="A20" s="11"/>
      <c r="B20" s="11"/>
      <c r="C20" s="11"/>
      <c r="D20" s="11"/>
      <c r="E20" s="39" t="s">
        <v>328</v>
      </c>
      <c r="F20" s="39"/>
      <c r="G20" s="39"/>
      <c r="H20" s="39"/>
      <c r="I20" s="16">
        <f>Source!F222</f>
        <v>305.58204010399999</v>
      </c>
      <c r="J20" s="16"/>
      <c r="K20" s="11" t="s">
        <v>207</v>
      </c>
    </row>
    <row r="21" spans="1:42" ht="14.25" hidden="1" x14ac:dyDescent="0.2">
      <c r="A21" s="11"/>
      <c r="B21" s="11"/>
      <c r="C21" s="11"/>
      <c r="D21" s="11"/>
      <c r="E21" s="39" t="s">
        <v>329</v>
      </c>
      <c r="F21" s="39"/>
      <c r="G21" s="39"/>
      <c r="H21" s="39"/>
      <c r="I21" s="16"/>
      <c r="J21" s="16"/>
      <c r="K21" s="11"/>
    </row>
    <row r="22" spans="1:42" ht="14.25" hidden="1" x14ac:dyDescent="0.2">
      <c r="A22" s="11"/>
      <c r="B22" s="11"/>
      <c r="C22" s="11"/>
      <c r="D22" s="11"/>
      <c r="E22" s="47" t="s">
        <v>123</v>
      </c>
      <c r="F22" s="47"/>
      <c r="G22" s="47"/>
      <c r="H22" s="47"/>
      <c r="I22" s="16">
        <f>SUM(Y1:Y150)/1000</f>
        <v>0</v>
      </c>
      <c r="J22" s="16">
        <f>SUM(Z1:Z150)/1000</f>
        <v>0</v>
      </c>
      <c r="K22" s="11" t="s">
        <v>370</v>
      </c>
    </row>
    <row r="23" spans="1:42" ht="14.25" x14ac:dyDescent="0.2">
      <c r="A23" s="11"/>
      <c r="B23" s="11"/>
      <c r="C23" s="11"/>
      <c r="D23" s="11"/>
      <c r="E23" s="11"/>
      <c r="F23" s="17"/>
      <c r="G23" s="17"/>
      <c r="H23" s="17"/>
      <c r="I23" s="16"/>
      <c r="J23" s="16"/>
      <c r="K23" s="11"/>
    </row>
    <row r="24" spans="1:42" ht="14.25" x14ac:dyDescent="0.2">
      <c r="A24" s="11" t="s">
        <v>341</v>
      </c>
      <c r="B24" s="11"/>
      <c r="C24" s="11"/>
      <c r="D24" s="11"/>
      <c r="E24" s="11"/>
      <c r="F24" s="17"/>
      <c r="G24" s="17"/>
      <c r="H24" s="17"/>
      <c r="I24" s="16"/>
      <c r="J24" s="16"/>
      <c r="K24" s="11"/>
    </row>
    <row r="25" spans="1:42" ht="28.5" x14ac:dyDescent="0.2">
      <c r="A25" s="48" t="s">
        <v>342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AP25" s="20" t="s">
        <v>342</v>
      </c>
    </row>
    <row r="26" spans="1:42" ht="114" x14ac:dyDescent="0.2">
      <c r="A26" s="18" t="s">
        <v>330</v>
      </c>
      <c r="B26" s="18" t="s">
        <v>331</v>
      </c>
      <c r="C26" s="18" t="s">
        <v>332</v>
      </c>
      <c r="D26" s="18" t="s">
        <v>333</v>
      </c>
      <c r="E26" s="18" t="s">
        <v>334</v>
      </c>
      <c r="F26" s="18" t="s">
        <v>335</v>
      </c>
      <c r="G26" s="19" t="s">
        <v>336</v>
      </c>
      <c r="H26" s="19" t="s">
        <v>337</v>
      </c>
      <c r="I26" s="18" t="s">
        <v>343</v>
      </c>
      <c r="J26" s="18" t="s">
        <v>338</v>
      </c>
      <c r="K26" s="18" t="s">
        <v>339</v>
      </c>
    </row>
    <row r="27" spans="1:42" ht="14.25" x14ac:dyDescent="0.2">
      <c r="A27" s="18">
        <v>1</v>
      </c>
      <c r="B27" s="18">
        <v>2</v>
      </c>
      <c r="C27" s="18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</row>
    <row r="29" spans="1:42" ht="16.5" x14ac:dyDescent="0.25">
      <c r="A29" s="45" t="str">
        <f>CONCATENATE("Локальная смета: ",IF(Source!G20&lt;&gt;"Новая локальная смета", Source!G20, ""))</f>
        <v>Локальная смета: Прокладка КЛ-10кВ в ЗП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1" spans="1:42" ht="16.5" x14ac:dyDescent="0.25">
      <c r="A31" s="45" t="str">
        <f>CONCATENATE("Раздел: ",IF(Source!G24&lt;&gt;"Новый раздел", Source!G24, ""))</f>
        <v>Раздел: Строительные работы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3" spans="1:29" ht="15" x14ac:dyDescent="0.25">
      <c r="B33" s="46" t="str">
        <f>Source!G28</f>
        <v>Земляные работы</v>
      </c>
      <c r="C33" s="46"/>
      <c r="D33" s="46"/>
      <c r="E33" s="46"/>
      <c r="F33" s="46"/>
      <c r="G33" s="46"/>
      <c r="H33" s="46"/>
      <c r="I33" s="46"/>
      <c r="J33" s="46"/>
    </row>
    <row r="34" spans="1:29" ht="78" x14ac:dyDescent="0.2">
      <c r="A34" s="21">
        <v>1</v>
      </c>
      <c r="B34" s="21" t="s">
        <v>344</v>
      </c>
      <c r="C34" s="21" t="s">
        <v>23</v>
      </c>
      <c r="D34" s="23" t="str">
        <f>Source!H29</f>
        <v>100 м3 грунта</v>
      </c>
      <c r="E34" s="22">
        <f>Source!I29</f>
        <v>0.04</v>
      </c>
      <c r="F34" s="25"/>
      <c r="G34" s="24"/>
      <c r="H34" s="22"/>
      <c r="I34" s="25"/>
      <c r="J34" s="22"/>
      <c r="K34" s="25"/>
      <c r="Q34">
        <f>Source!X29</f>
        <v>99.82</v>
      </c>
      <c r="R34">
        <f>Source!X30</f>
        <v>5625</v>
      </c>
      <c r="S34">
        <f>Source!Y29</f>
        <v>44.86</v>
      </c>
      <c r="T34">
        <f>Source!Y30</f>
        <v>2528.09</v>
      </c>
      <c r="U34">
        <f>ROUND((175/100)*ROUND(Source!R29, 2), 2)</f>
        <v>0</v>
      </c>
      <c r="V34">
        <f>ROUND((0/100)*ROUND(Source!R30, 2), 2)</f>
        <v>0</v>
      </c>
      <c r="AC34">
        <v>0</v>
      </c>
    </row>
    <row r="35" spans="1:29" x14ac:dyDescent="0.2">
      <c r="C35" s="26" t="str">
        <f>"Объем: "&amp;Source!I29&amp;"=(4)/"&amp;"100"</f>
        <v>Объем: 0,04=(4)/100</v>
      </c>
    </row>
    <row r="36" spans="1:29" ht="14.25" x14ac:dyDescent="0.2">
      <c r="A36" s="21"/>
      <c r="B36" s="21"/>
      <c r="C36" s="21" t="s">
        <v>345</v>
      </c>
      <c r="D36" s="23"/>
      <c r="E36" s="22"/>
      <c r="F36" s="25">
        <f>Source!AO29</f>
        <v>2042.62</v>
      </c>
      <c r="G36" s="24" t="str">
        <f>Source!DG29</f>
        <v>*1,1</v>
      </c>
      <c r="H36" s="22">
        <f>Source!AV30</f>
        <v>1.248</v>
      </c>
      <c r="I36" s="25">
        <f>Source!S29</f>
        <v>112.16</v>
      </c>
      <c r="J36" s="22">
        <f>IF(Source!BA30&lt;&gt; 0, Source!BA30, 1)</f>
        <v>56.35</v>
      </c>
      <c r="K36" s="25">
        <f>Source!S30</f>
        <v>6320.22</v>
      </c>
    </row>
    <row r="37" spans="1:29" ht="14.25" x14ac:dyDescent="0.2">
      <c r="A37" s="21"/>
      <c r="B37" s="21"/>
      <c r="C37" s="21" t="s">
        <v>346</v>
      </c>
      <c r="D37" s="23" t="s">
        <v>347</v>
      </c>
      <c r="E37" s="22">
        <f>Source!BZ30</f>
        <v>89</v>
      </c>
      <c r="F37" s="25"/>
      <c r="G37" s="24"/>
      <c r="H37" s="22"/>
      <c r="I37" s="25">
        <f>SUM(Q34:Q36)</f>
        <v>99.82</v>
      </c>
      <c r="J37" s="22">
        <f>Source!AT30</f>
        <v>89</v>
      </c>
      <c r="K37" s="25">
        <f>SUM(R34:R36)</f>
        <v>5625</v>
      </c>
    </row>
    <row r="38" spans="1:29" ht="14.25" x14ac:dyDescent="0.2">
      <c r="A38" s="21"/>
      <c r="B38" s="21"/>
      <c r="C38" s="21" t="s">
        <v>348</v>
      </c>
      <c r="D38" s="23" t="s">
        <v>347</v>
      </c>
      <c r="E38" s="22">
        <f>Source!CA30</f>
        <v>40</v>
      </c>
      <c r="F38" s="25"/>
      <c r="G38" s="24"/>
      <c r="H38" s="22"/>
      <c r="I38" s="25">
        <f>SUM(S34:S37)</f>
        <v>44.86</v>
      </c>
      <c r="J38" s="22">
        <f>Source!AU30</f>
        <v>40</v>
      </c>
      <c r="K38" s="25">
        <f>SUM(T34:T37)</f>
        <v>2528.09</v>
      </c>
    </row>
    <row r="39" spans="1:29" ht="14.25" x14ac:dyDescent="0.2">
      <c r="A39" s="27"/>
      <c r="B39" s="27"/>
      <c r="C39" s="27" t="s">
        <v>349</v>
      </c>
      <c r="D39" s="28" t="s">
        <v>350</v>
      </c>
      <c r="E39" s="29">
        <f>Source!AQ29</f>
        <v>192.7</v>
      </c>
      <c r="F39" s="30"/>
      <c r="G39" s="31" t="str">
        <f>Source!DI29</f>
        <v>*1,1</v>
      </c>
      <c r="H39" s="29">
        <f>Source!AV30</f>
        <v>1.248</v>
      </c>
      <c r="I39" s="30">
        <f>Source!U29</f>
        <v>10.581542400000002</v>
      </c>
      <c r="J39" s="29"/>
      <c r="K39" s="30"/>
    </row>
    <row r="40" spans="1:29" ht="15" x14ac:dyDescent="0.25">
      <c r="C40" s="15" t="s">
        <v>351</v>
      </c>
      <c r="H40" s="41">
        <f>I36+I37+I38+0</f>
        <v>256.83999999999997</v>
      </c>
      <c r="I40" s="41"/>
      <c r="J40" s="41">
        <f>K36+K37+K38+0</f>
        <v>14473.310000000001</v>
      </c>
      <c r="K40" s="41"/>
      <c r="O40" s="32">
        <f>I36+I37+I38+0</f>
        <v>256.83999999999997</v>
      </c>
      <c r="P40" s="32">
        <f>K36+K37+K38+0</f>
        <v>14473.310000000001</v>
      </c>
    </row>
    <row r="42" spans="1:29" ht="78" x14ac:dyDescent="0.2">
      <c r="A42" s="21">
        <v>2</v>
      </c>
      <c r="B42" s="21" t="s">
        <v>352</v>
      </c>
      <c r="C42" s="21" t="s">
        <v>33</v>
      </c>
      <c r="D42" s="23" t="str">
        <f>Source!H31</f>
        <v>100 м3 грунта</v>
      </c>
      <c r="E42" s="22">
        <f>Source!I31</f>
        <v>0.04</v>
      </c>
      <c r="F42" s="25"/>
      <c r="G42" s="24"/>
      <c r="H42" s="22"/>
      <c r="I42" s="25"/>
      <c r="J42" s="22"/>
      <c r="K42" s="25"/>
      <c r="Q42">
        <f>Source!X31</f>
        <v>51.37</v>
      </c>
      <c r="R42">
        <f>Source!X32</f>
        <v>2894.74</v>
      </c>
      <c r="S42">
        <f>Source!Y31</f>
        <v>23.09</v>
      </c>
      <c r="T42">
        <f>Source!Y32</f>
        <v>1301.01</v>
      </c>
      <c r="U42">
        <f>ROUND((175/100)*ROUND(Source!R31, 2), 2)</f>
        <v>0</v>
      </c>
      <c r="V42">
        <f>ROUND((0/100)*ROUND(Source!R32, 2), 2)</f>
        <v>0</v>
      </c>
      <c r="AC42">
        <v>0</v>
      </c>
    </row>
    <row r="43" spans="1:29" ht="14.25" x14ac:dyDescent="0.2">
      <c r="A43" s="21"/>
      <c r="B43" s="21"/>
      <c r="C43" s="21" t="s">
        <v>345</v>
      </c>
      <c r="D43" s="23"/>
      <c r="E43" s="22"/>
      <c r="F43" s="25">
        <f>Source!AO31</f>
        <v>1051.1300000000001</v>
      </c>
      <c r="G43" s="24" t="str">
        <f>Source!DG31</f>
        <v>*1,1</v>
      </c>
      <c r="H43" s="22">
        <f>Source!AV32</f>
        <v>1.248</v>
      </c>
      <c r="I43" s="25">
        <f>Source!S31</f>
        <v>57.72</v>
      </c>
      <c r="J43" s="22">
        <f>IF(Source!BA32&lt;&gt; 0, Source!BA32, 1)</f>
        <v>56.35</v>
      </c>
      <c r="K43" s="25">
        <f>Source!S32</f>
        <v>3252.52</v>
      </c>
    </row>
    <row r="44" spans="1:29" ht="14.25" x14ac:dyDescent="0.2">
      <c r="A44" s="21"/>
      <c r="B44" s="21"/>
      <c r="C44" s="21" t="s">
        <v>346</v>
      </c>
      <c r="D44" s="23" t="s">
        <v>347</v>
      </c>
      <c r="E44" s="22">
        <f>Source!BZ32</f>
        <v>89</v>
      </c>
      <c r="F44" s="25"/>
      <c r="G44" s="24"/>
      <c r="H44" s="22"/>
      <c r="I44" s="25">
        <f>SUM(Q42:Q43)</f>
        <v>51.37</v>
      </c>
      <c r="J44" s="22">
        <f>Source!AT32</f>
        <v>89</v>
      </c>
      <c r="K44" s="25">
        <f>SUM(R42:R43)</f>
        <v>2894.74</v>
      </c>
    </row>
    <row r="45" spans="1:29" ht="14.25" x14ac:dyDescent="0.2">
      <c r="A45" s="21"/>
      <c r="B45" s="21"/>
      <c r="C45" s="21" t="s">
        <v>348</v>
      </c>
      <c r="D45" s="23" t="s">
        <v>347</v>
      </c>
      <c r="E45" s="22">
        <f>Source!CA32</f>
        <v>40</v>
      </c>
      <c r="F45" s="25"/>
      <c r="G45" s="24"/>
      <c r="H45" s="22"/>
      <c r="I45" s="25">
        <f>SUM(S42:S44)</f>
        <v>23.09</v>
      </c>
      <c r="J45" s="22">
        <f>Source!AU32</f>
        <v>40</v>
      </c>
      <c r="K45" s="25">
        <f>SUM(T42:T44)</f>
        <v>1301.01</v>
      </c>
    </row>
    <row r="46" spans="1:29" ht="14.25" x14ac:dyDescent="0.2">
      <c r="A46" s="27"/>
      <c r="B46" s="27"/>
      <c r="C46" s="27" t="s">
        <v>349</v>
      </c>
      <c r="D46" s="28" t="s">
        <v>350</v>
      </c>
      <c r="E46" s="29">
        <f>Source!AQ31</f>
        <v>107.04</v>
      </c>
      <c r="F46" s="30"/>
      <c r="G46" s="31" t="str">
        <f>Source!DI31</f>
        <v>*1,1</v>
      </c>
      <c r="H46" s="29">
        <f>Source!AV32</f>
        <v>1.248</v>
      </c>
      <c r="I46" s="30">
        <f>Source!U31</f>
        <v>5.8777804800000002</v>
      </c>
      <c r="J46" s="29"/>
      <c r="K46" s="30"/>
    </row>
    <row r="47" spans="1:29" ht="15" x14ac:dyDescent="0.25">
      <c r="C47" s="15" t="s">
        <v>351</v>
      </c>
      <c r="H47" s="41">
        <f>I43+I44+I45+0</f>
        <v>132.18</v>
      </c>
      <c r="I47" s="41"/>
      <c r="J47" s="41">
        <f>K43+K44+K45+0</f>
        <v>7448.27</v>
      </c>
      <c r="K47" s="41"/>
      <c r="O47" s="32">
        <f>I43+I44+I45+0</f>
        <v>132.18</v>
      </c>
      <c r="P47" s="32">
        <f>K43+K44+K45+0</f>
        <v>7448.27</v>
      </c>
    </row>
    <row r="50" spans="1:29" ht="15" x14ac:dyDescent="0.25">
      <c r="B50" s="46" t="str">
        <f>Source!G33</f>
        <v>Устройство ЗП №1 - 1скв. х 3тр. L=74м</v>
      </c>
      <c r="C50" s="46"/>
      <c r="D50" s="46"/>
      <c r="E50" s="46"/>
      <c r="F50" s="46"/>
      <c r="G50" s="46"/>
      <c r="H50" s="46"/>
      <c r="I50" s="46"/>
      <c r="J50" s="46"/>
    </row>
    <row r="51" spans="1:29" ht="78" x14ac:dyDescent="0.2">
      <c r="A51" s="21">
        <v>3</v>
      </c>
      <c r="B51" s="21" t="s">
        <v>353</v>
      </c>
      <c r="C51" s="21" t="s">
        <v>38</v>
      </c>
      <c r="D51" s="23" t="str">
        <f>Source!H34</f>
        <v>1  ШТ.</v>
      </c>
      <c r="E51" s="22">
        <f>Source!I34</f>
        <v>1</v>
      </c>
      <c r="F51" s="25"/>
      <c r="G51" s="24"/>
      <c r="H51" s="22"/>
      <c r="I51" s="25"/>
      <c r="J51" s="22"/>
      <c r="K51" s="25"/>
      <c r="Q51">
        <f>Source!X34</f>
        <v>48.06</v>
      </c>
      <c r="R51">
        <f>Source!X35</f>
        <v>2708.2</v>
      </c>
      <c r="S51">
        <f>Source!Y34</f>
        <v>20.399999999999999</v>
      </c>
      <c r="T51">
        <f>Source!Y35</f>
        <v>1149.71</v>
      </c>
      <c r="U51">
        <f>ROUND((175/100)*ROUND(Source!R34, 2), 2)</f>
        <v>64.09</v>
      </c>
      <c r="V51">
        <f>ROUND((0/100)*ROUND(Source!R35, 2), 2)</f>
        <v>0</v>
      </c>
      <c r="AC51">
        <v>0</v>
      </c>
    </row>
    <row r="52" spans="1:29" ht="14.25" x14ac:dyDescent="0.2">
      <c r="A52" s="21"/>
      <c r="B52" s="21"/>
      <c r="C52" s="21" t="s">
        <v>345</v>
      </c>
      <c r="D52" s="23"/>
      <c r="E52" s="22"/>
      <c r="F52" s="25">
        <f>Source!AO34</f>
        <v>7.57</v>
      </c>
      <c r="G52" s="24" t="str">
        <f>Source!DG34</f>
        <v>*1,1</v>
      </c>
      <c r="H52" s="22">
        <f>Source!AV35</f>
        <v>1.0469999999999999</v>
      </c>
      <c r="I52" s="25">
        <f>Source!S34</f>
        <v>8.7200000000000006</v>
      </c>
      <c r="J52" s="22">
        <f>IF(Source!BA35&lt;&gt; 0, Source!BA35, 1)</f>
        <v>56.35</v>
      </c>
      <c r="K52" s="25">
        <f>Source!S35</f>
        <v>491.37</v>
      </c>
    </row>
    <row r="53" spans="1:29" ht="14.25" x14ac:dyDescent="0.2">
      <c r="A53" s="21"/>
      <c r="B53" s="21"/>
      <c r="C53" s="21" t="s">
        <v>354</v>
      </c>
      <c r="D53" s="23"/>
      <c r="E53" s="22"/>
      <c r="F53" s="25">
        <f>Source!AM34</f>
        <v>1280.06</v>
      </c>
      <c r="G53" s="24" t="str">
        <f>Source!DE34</f>
        <v>*1,1</v>
      </c>
      <c r="H53" s="22">
        <f>Source!AV35</f>
        <v>1.0469999999999999</v>
      </c>
      <c r="I53" s="25">
        <f>Source!Q34</f>
        <v>1474.25</v>
      </c>
      <c r="J53" s="22">
        <f>IF(Source!BB35&lt;&gt; 0, Source!BB35, 1)</f>
        <v>11.15</v>
      </c>
      <c r="K53" s="25">
        <f>Source!Q35</f>
        <v>16437.89</v>
      </c>
    </row>
    <row r="54" spans="1:29" ht="14.25" x14ac:dyDescent="0.2">
      <c r="A54" s="21"/>
      <c r="B54" s="21"/>
      <c r="C54" s="21" t="s">
        <v>355</v>
      </c>
      <c r="D54" s="23"/>
      <c r="E54" s="22"/>
      <c r="F54" s="25">
        <f>Source!AN34</f>
        <v>31.8</v>
      </c>
      <c r="G54" s="24" t="str">
        <f>Source!DF34</f>
        <v>*1,1</v>
      </c>
      <c r="H54" s="22">
        <f>Source!AV35</f>
        <v>1.0469999999999999</v>
      </c>
      <c r="I54" s="33">
        <f>Source!R34</f>
        <v>36.619999999999997</v>
      </c>
      <c r="J54" s="22">
        <f>IF(Source!BS35&lt;&gt; 0, Source!BS35, 1)</f>
        <v>56.35</v>
      </c>
      <c r="K54" s="33">
        <f>Source!R35</f>
        <v>2063.54</v>
      </c>
    </row>
    <row r="55" spans="1:29" ht="14.25" x14ac:dyDescent="0.2">
      <c r="A55" s="21"/>
      <c r="B55" s="21"/>
      <c r="C55" s="21" t="s">
        <v>346</v>
      </c>
      <c r="D55" s="23" t="s">
        <v>347</v>
      </c>
      <c r="E55" s="22">
        <f>Source!BZ35</f>
        <v>106</v>
      </c>
      <c r="F55" s="25"/>
      <c r="G55" s="24"/>
      <c r="H55" s="22"/>
      <c r="I55" s="25">
        <f>SUM(Q51:Q54)</f>
        <v>48.06</v>
      </c>
      <c r="J55" s="22">
        <f>Source!AT35</f>
        <v>106</v>
      </c>
      <c r="K55" s="25">
        <f>SUM(R51:R54)</f>
        <v>2708.2</v>
      </c>
    </row>
    <row r="56" spans="1:29" ht="14.25" x14ac:dyDescent="0.2">
      <c r="A56" s="21"/>
      <c r="B56" s="21"/>
      <c r="C56" s="21" t="s">
        <v>348</v>
      </c>
      <c r="D56" s="23" t="s">
        <v>347</v>
      </c>
      <c r="E56" s="22">
        <f>Source!CA35</f>
        <v>45</v>
      </c>
      <c r="F56" s="25"/>
      <c r="G56" s="24"/>
      <c r="H56" s="22"/>
      <c r="I56" s="25">
        <f>SUM(S51:S55)</f>
        <v>20.399999999999999</v>
      </c>
      <c r="J56" s="22">
        <f>Source!AU35</f>
        <v>45</v>
      </c>
      <c r="K56" s="25">
        <f>SUM(T51:T55)</f>
        <v>1149.71</v>
      </c>
    </row>
    <row r="57" spans="1:29" ht="14.25" x14ac:dyDescent="0.2">
      <c r="A57" s="27"/>
      <c r="B57" s="27"/>
      <c r="C57" s="27" t="s">
        <v>349</v>
      </c>
      <c r="D57" s="28" t="s">
        <v>350</v>
      </c>
      <c r="E57" s="29">
        <f>Source!AQ34</f>
        <v>0.6</v>
      </c>
      <c r="F57" s="30"/>
      <c r="G57" s="31" t="str">
        <f>Source!DI34</f>
        <v>*1,1</v>
      </c>
      <c r="H57" s="29">
        <f>Source!AV35</f>
        <v>1.0469999999999999</v>
      </c>
      <c r="I57" s="30">
        <f>Source!U34</f>
        <v>0.69101999999999997</v>
      </c>
      <c r="J57" s="29"/>
      <c r="K57" s="30"/>
    </row>
    <row r="58" spans="1:29" ht="15" x14ac:dyDescent="0.25">
      <c r="C58" s="15" t="s">
        <v>351</v>
      </c>
      <c r="H58" s="41">
        <f>I52+I53+I55+I56+0</f>
        <v>1551.43</v>
      </c>
      <c r="I58" s="41"/>
      <c r="J58" s="41">
        <f>K52+K53+K55+K56+0</f>
        <v>20787.169999999998</v>
      </c>
      <c r="K58" s="41"/>
      <c r="O58" s="32">
        <f>I52+I53+I55+I56+0</f>
        <v>1551.43</v>
      </c>
      <c r="P58" s="32">
        <f>K52+K53+K55+K56+0</f>
        <v>20787.169999999998</v>
      </c>
    </row>
    <row r="60" spans="1:29" ht="114" x14ac:dyDescent="0.2">
      <c r="A60" s="21">
        <v>4</v>
      </c>
      <c r="B60" s="21" t="s">
        <v>356</v>
      </c>
      <c r="C60" s="21" t="s">
        <v>45</v>
      </c>
      <c r="D60" s="23" t="str">
        <f>Source!H36</f>
        <v>1 М</v>
      </c>
      <c r="E60" s="22">
        <f>Source!I36</f>
        <v>74</v>
      </c>
      <c r="F60" s="25"/>
      <c r="G60" s="24"/>
      <c r="H60" s="22"/>
      <c r="I60" s="25"/>
      <c r="J60" s="22"/>
      <c r="K60" s="25"/>
      <c r="Q60">
        <f>Source!X36</f>
        <v>7799.9</v>
      </c>
      <c r="R60">
        <f>Source!X37</f>
        <v>439524.59</v>
      </c>
      <c r="S60">
        <f>Source!Y36</f>
        <v>3311.28</v>
      </c>
      <c r="T60">
        <f>Source!Y37</f>
        <v>186590.63</v>
      </c>
      <c r="U60">
        <f>ROUND((175/100)*ROUND(Source!R36, 2), 2)</f>
        <v>8546.02</v>
      </c>
      <c r="V60">
        <f>ROUND((0/100)*ROUND(Source!R37, 2), 2)</f>
        <v>0</v>
      </c>
      <c r="AC60">
        <v>0</v>
      </c>
    </row>
    <row r="61" spans="1:29" ht="14.25" x14ac:dyDescent="0.2">
      <c r="A61" s="21"/>
      <c r="B61" s="21"/>
      <c r="C61" s="21" t="s">
        <v>345</v>
      </c>
      <c r="D61" s="23"/>
      <c r="E61" s="22"/>
      <c r="F61" s="25">
        <f>Source!AO36</f>
        <v>29.04</v>
      </c>
      <c r="G61" s="24" t="str">
        <f>Source!DG36</f>
        <v>*1,1</v>
      </c>
      <c r="H61" s="22">
        <f>Source!AV37</f>
        <v>1.0469999999999999</v>
      </c>
      <c r="I61" s="25">
        <f>Source!S36</f>
        <v>2474.96</v>
      </c>
      <c r="J61" s="22">
        <f>IF(Source!BA37&lt;&gt; 0, Source!BA37, 1)</f>
        <v>56.35</v>
      </c>
      <c r="K61" s="25">
        <f>Source!S37</f>
        <v>139464</v>
      </c>
    </row>
    <row r="62" spans="1:29" ht="14.25" x14ac:dyDescent="0.2">
      <c r="A62" s="21"/>
      <c r="B62" s="21"/>
      <c r="C62" s="21" t="s">
        <v>354</v>
      </c>
      <c r="D62" s="23"/>
      <c r="E62" s="22"/>
      <c r="F62" s="25">
        <f>Source!AM36</f>
        <v>1889.07</v>
      </c>
      <c r="G62" s="24" t="str">
        <f>Source!DE36</f>
        <v>*1,1</v>
      </c>
      <c r="H62" s="22">
        <f>Source!AV37</f>
        <v>1.0469999999999999</v>
      </c>
      <c r="I62" s="25">
        <f>Source!Q36</f>
        <v>160997.5</v>
      </c>
      <c r="J62" s="22">
        <f>IF(Source!BB37&lt;&gt; 0, Source!BB37, 1)</f>
        <v>11.41</v>
      </c>
      <c r="K62" s="25">
        <f>Source!Q37</f>
        <v>1836981.48</v>
      </c>
    </row>
    <row r="63" spans="1:29" ht="14.25" x14ac:dyDescent="0.2">
      <c r="A63" s="21"/>
      <c r="B63" s="21"/>
      <c r="C63" s="21" t="s">
        <v>355</v>
      </c>
      <c r="D63" s="23"/>
      <c r="E63" s="22"/>
      <c r="F63" s="25">
        <f>Source!AN36</f>
        <v>57.3</v>
      </c>
      <c r="G63" s="24" t="str">
        <f>Source!DF36</f>
        <v>*1,1</v>
      </c>
      <c r="H63" s="22">
        <f>Source!AV37</f>
        <v>1.0469999999999999</v>
      </c>
      <c r="I63" s="33">
        <f>Source!R36</f>
        <v>4883.4399999999996</v>
      </c>
      <c r="J63" s="22">
        <f>IF(Source!BS37&lt;&gt; 0, Source!BS37, 1)</f>
        <v>56.35</v>
      </c>
      <c r="K63" s="33">
        <f>Source!R37</f>
        <v>275181.84000000003</v>
      </c>
    </row>
    <row r="64" spans="1:29" ht="14.25" x14ac:dyDescent="0.2">
      <c r="A64" s="21"/>
      <c r="B64" s="21"/>
      <c r="C64" s="21" t="s">
        <v>357</v>
      </c>
      <c r="D64" s="23"/>
      <c r="E64" s="22"/>
      <c r="F64" s="25">
        <f>Source!AL36</f>
        <v>22.44</v>
      </c>
      <c r="G64" s="24" t="str">
        <f>Source!DD36</f>
        <v>*1</v>
      </c>
      <c r="H64" s="22">
        <f>Source!AW37</f>
        <v>1.079</v>
      </c>
      <c r="I64" s="25">
        <f>Source!P36</f>
        <v>1791.74</v>
      </c>
      <c r="J64" s="22">
        <f>IF(Source!BC37&lt;&gt; 0, Source!BC37, 1)</f>
        <v>6.99</v>
      </c>
      <c r="K64" s="25">
        <f>Source!P37</f>
        <v>12524.26</v>
      </c>
    </row>
    <row r="65" spans="1:29" ht="99.75" x14ac:dyDescent="0.2">
      <c r="A65" s="21" t="s">
        <v>48</v>
      </c>
      <c r="B65" s="21" t="s">
        <v>358</v>
      </c>
      <c r="C65" s="21" t="s">
        <v>50</v>
      </c>
      <c r="D65" s="23" t="str">
        <f>Source!H38</f>
        <v>кг</v>
      </c>
      <c r="E65" s="22">
        <f>Source!I38</f>
        <v>8643.2000000000007</v>
      </c>
      <c r="F65" s="25">
        <f>Source!AK38</f>
        <v>11.3</v>
      </c>
      <c r="G65" s="34" t="s">
        <v>359</v>
      </c>
      <c r="H65" s="22">
        <f>Source!AW39</f>
        <v>1.079</v>
      </c>
      <c r="I65" s="25">
        <f>Source!O38</f>
        <v>105383.94</v>
      </c>
      <c r="J65" s="22">
        <f>IF(Source!BC39&lt;&gt; 0, Source!BC39, 1)</f>
        <v>2.98</v>
      </c>
      <c r="K65" s="25">
        <f>Source!O39</f>
        <v>314044.14</v>
      </c>
      <c r="Q65">
        <f>Source!X38</f>
        <v>0</v>
      </c>
      <c r="R65">
        <f>Source!X39</f>
        <v>0</v>
      </c>
      <c r="S65">
        <f>Source!Y38</f>
        <v>0</v>
      </c>
      <c r="T65">
        <f>Source!Y39</f>
        <v>0</v>
      </c>
      <c r="U65">
        <f>ROUND((175/100)*ROUND(Source!R38, 2), 2)</f>
        <v>0</v>
      </c>
      <c r="V65">
        <f>ROUND((0/100)*ROUND(Source!R39, 2), 2)</f>
        <v>0</v>
      </c>
      <c r="AC65">
        <v>3</v>
      </c>
    </row>
    <row r="66" spans="1:29" ht="142.5" x14ac:dyDescent="0.2">
      <c r="A66" s="21" t="s">
        <v>53</v>
      </c>
      <c r="B66" s="21" t="s">
        <v>360</v>
      </c>
      <c r="C66" s="21" t="s">
        <v>317</v>
      </c>
      <c r="D66" s="23" t="str">
        <f>Source!H40</f>
        <v>л</v>
      </c>
      <c r="E66" s="22">
        <f>Source!I40</f>
        <v>463.98</v>
      </c>
      <c r="F66" s="25">
        <f>Source!AK40</f>
        <v>95.36</v>
      </c>
      <c r="G66" s="34" t="s">
        <v>359</v>
      </c>
      <c r="H66" s="22">
        <f>Source!AW41</f>
        <v>1.079</v>
      </c>
      <c r="I66" s="25">
        <f>Source!O40</f>
        <v>47740.5</v>
      </c>
      <c r="J66" s="22">
        <f>IF(Source!BC41&lt;&gt; 0, Source!BC41, 1)</f>
        <v>7.71</v>
      </c>
      <c r="K66" s="25">
        <f>Source!O41</f>
        <v>368079.26</v>
      </c>
      <c r="Q66">
        <f>Source!X40</f>
        <v>0</v>
      </c>
      <c r="R66">
        <f>Source!X41</f>
        <v>0</v>
      </c>
      <c r="S66">
        <f>Source!Y40</f>
        <v>0</v>
      </c>
      <c r="T66">
        <f>Source!Y41</f>
        <v>0</v>
      </c>
      <c r="U66">
        <f>ROUND((175/100)*ROUND(Source!R40, 2), 2)</f>
        <v>0</v>
      </c>
      <c r="V66">
        <f>ROUND((0/100)*ROUND(Source!R41, 2), 2)</f>
        <v>0</v>
      </c>
      <c r="AC66">
        <v>3</v>
      </c>
    </row>
    <row r="67" spans="1:29" ht="14.25" x14ac:dyDescent="0.2">
      <c r="A67" s="21"/>
      <c r="B67" s="21"/>
      <c r="C67" s="21" t="s">
        <v>346</v>
      </c>
      <c r="D67" s="23" t="s">
        <v>347</v>
      </c>
      <c r="E67" s="22">
        <f>Source!BZ37</f>
        <v>106</v>
      </c>
      <c r="F67" s="25"/>
      <c r="G67" s="24"/>
      <c r="H67" s="22"/>
      <c r="I67" s="25">
        <f>SUM(Q60:Q66)</f>
        <v>7799.9</v>
      </c>
      <c r="J67" s="22">
        <f>Source!AT37</f>
        <v>106</v>
      </c>
      <c r="K67" s="25">
        <f>SUM(R60:R66)</f>
        <v>439524.59</v>
      </c>
    </row>
    <row r="68" spans="1:29" ht="14.25" x14ac:dyDescent="0.2">
      <c r="A68" s="21"/>
      <c r="B68" s="21"/>
      <c r="C68" s="21" t="s">
        <v>348</v>
      </c>
      <c r="D68" s="23" t="s">
        <v>347</v>
      </c>
      <c r="E68" s="22">
        <f>Source!CA37</f>
        <v>45</v>
      </c>
      <c r="F68" s="25"/>
      <c r="G68" s="24"/>
      <c r="H68" s="22"/>
      <c r="I68" s="25">
        <f>SUM(S60:S67)</f>
        <v>3311.28</v>
      </c>
      <c r="J68" s="22">
        <f>Source!AU37</f>
        <v>45</v>
      </c>
      <c r="K68" s="25">
        <f>SUM(T60:T67)</f>
        <v>186590.63</v>
      </c>
    </row>
    <row r="69" spans="1:29" ht="14.25" x14ac:dyDescent="0.2">
      <c r="A69" s="27"/>
      <c r="B69" s="27"/>
      <c r="C69" s="27" t="s">
        <v>349</v>
      </c>
      <c r="D69" s="28" t="s">
        <v>350</v>
      </c>
      <c r="E69" s="29">
        <f>Source!AQ36</f>
        <v>2.08</v>
      </c>
      <c r="F69" s="30"/>
      <c r="G69" s="31" t="str">
        <f>Source!DI36</f>
        <v>*1,1</v>
      </c>
      <c r="H69" s="29">
        <f>Source!AV37</f>
        <v>1.0469999999999999</v>
      </c>
      <c r="I69" s="30">
        <f>Source!U36</f>
        <v>177.26966399999998</v>
      </c>
      <c r="J69" s="29"/>
      <c r="K69" s="30"/>
    </row>
    <row r="70" spans="1:29" ht="15" x14ac:dyDescent="0.25">
      <c r="C70" s="15" t="s">
        <v>351</v>
      </c>
      <c r="H70" s="41">
        <f>I61+I62+I64+I67+I68+SUM(I65:I66)</f>
        <v>329499.81999999995</v>
      </c>
      <c r="I70" s="41"/>
      <c r="J70" s="41">
        <f>K61+K62+K64+K67+K68+SUM(K65:K66)</f>
        <v>3297208.36</v>
      </c>
      <c r="K70" s="41"/>
      <c r="O70" s="32">
        <f>I61+I62+I64+I67+I68+SUM(I65:I66)</f>
        <v>329499.81999999995</v>
      </c>
      <c r="P70" s="32">
        <f>K61+K62+K64+K67+K68+SUM(K65:K66)</f>
        <v>3297208.36</v>
      </c>
    </row>
    <row r="72" spans="1:29" ht="78" x14ac:dyDescent="0.2">
      <c r="A72" s="21">
        <v>5</v>
      </c>
      <c r="B72" s="21" t="s">
        <v>361</v>
      </c>
      <c r="C72" s="21" t="s">
        <v>59</v>
      </c>
      <c r="D72" s="23" t="str">
        <f>Source!H42</f>
        <v>1  ШТ.</v>
      </c>
      <c r="E72" s="22">
        <f>Source!I42</f>
        <v>1</v>
      </c>
      <c r="F72" s="25"/>
      <c r="G72" s="24"/>
      <c r="H72" s="22"/>
      <c r="I72" s="25"/>
      <c r="J72" s="22"/>
      <c r="K72" s="25"/>
      <c r="Q72">
        <f>Source!X42</f>
        <v>16.37</v>
      </c>
      <c r="R72">
        <f>Source!X43</f>
        <v>922.24</v>
      </c>
      <c r="S72">
        <f>Source!Y42</f>
        <v>6.95</v>
      </c>
      <c r="T72">
        <f>Source!Y43</f>
        <v>391.52</v>
      </c>
      <c r="U72">
        <f>ROUND((175/100)*ROUND(Source!R42, 2), 2)</f>
        <v>20.41</v>
      </c>
      <c r="V72">
        <f>ROUND((0/100)*ROUND(Source!R43, 2), 2)</f>
        <v>0</v>
      </c>
      <c r="AC72">
        <v>0</v>
      </c>
    </row>
    <row r="73" spans="1:29" ht="14.25" x14ac:dyDescent="0.2">
      <c r="A73" s="21"/>
      <c r="B73" s="21"/>
      <c r="C73" s="21" t="s">
        <v>345</v>
      </c>
      <c r="D73" s="23"/>
      <c r="E73" s="22"/>
      <c r="F73" s="25">
        <f>Source!AO42</f>
        <v>3.28</v>
      </c>
      <c r="G73" s="24" t="str">
        <f>Source!DG42</f>
        <v>*1,1</v>
      </c>
      <c r="H73" s="22">
        <f>Source!AV43</f>
        <v>1.0469999999999999</v>
      </c>
      <c r="I73" s="25">
        <f>Source!S42</f>
        <v>3.78</v>
      </c>
      <c r="J73" s="22">
        <f>IF(Source!BA43&lt;&gt; 0, Source!BA43, 1)</f>
        <v>56.35</v>
      </c>
      <c r="K73" s="25">
        <f>Source!S43</f>
        <v>213</v>
      </c>
    </row>
    <row r="74" spans="1:29" ht="14.25" x14ac:dyDescent="0.2">
      <c r="A74" s="21"/>
      <c r="B74" s="21"/>
      <c r="C74" s="21" t="s">
        <v>354</v>
      </c>
      <c r="D74" s="23"/>
      <c r="E74" s="22"/>
      <c r="F74" s="25">
        <f>Source!AM42</f>
        <v>512.80999999999995</v>
      </c>
      <c r="G74" s="24" t="str">
        <f>Source!DE42</f>
        <v>*1,1</v>
      </c>
      <c r="H74" s="22">
        <f>Source!AV43</f>
        <v>1.0469999999999999</v>
      </c>
      <c r="I74" s="25">
        <f>Source!Q42</f>
        <v>590.6</v>
      </c>
      <c r="J74" s="22">
        <f>IF(Source!BB43&lt;&gt; 0, Source!BB43, 1)</f>
        <v>10.83</v>
      </c>
      <c r="K74" s="25">
        <f>Source!Q43</f>
        <v>6396.2</v>
      </c>
    </row>
    <row r="75" spans="1:29" ht="14.25" x14ac:dyDescent="0.2">
      <c r="A75" s="21"/>
      <c r="B75" s="21"/>
      <c r="C75" s="21" t="s">
        <v>355</v>
      </c>
      <c r="D75" s="23"/>
      <c r="E75" s="22"/>
      <c r="F75" s="25">
        <f>Source!AN42</f>
        <v>10.119999999999999</v>
      </c>
      <c r="G75" s="24" t="str">
        <f>Source!DF42</f>
        <v>*1,1</v>
      </c>
      <c r="H75" s="22">
        <f>Source!AV43</f>
        <v>1.0469999999999999</v>
      </c>
      <c r="I75" s="33">
        <f>Source!R42</f>
        <v>11.66</v>
      </c>
      <c r="J75" s="22">
        <f>IF(Source!BS43&lt;&gt; 0, Source!BS43, 1)</f>
        <v>56.35</v>
      </c>
      <c r="K75" s="33">
        <f>Source!R43</f>
        <v>657.04</v>
      </c>
    </row>
    <row r="76" spans="1:29" ht="14.25" x14ac:dyDescent="0.2">
      <c r="A76" s="21"/>
      <c r="B76" s="21"/>
      <c r="C76" s="21" t="s">
        <v>346</v>
      </c>
      <c r="D76" s="23" t="s">
        <v>347</v>
      </c>
      <c r="E76" s="22">
        <f>Source!BZ43</f>
        <v>106</v>
      </c>
      <c r="F76" s="25"/>
      <c r="G76" s="24"/>
      <c r="H76" s="22"/>
      <c r="I76" s="25">
        <f>SUM(Q72:Q75)</f>
        <v>16.37</v>
      </c>
      <c r="J76" s="22">
        <f>Source!AT43</f>
        <v>106</v>
      </c>
      <c r="K76" s="25">
        <f>SUM(R72:R75)</f>
        <v>922.24</v>
      </c>
    </row>
    <row r="77" spans="1:29" ht="14.25" x14ac:dyDescent="0.2">
      <c r="A77" s="21"/>
      <c r="B77" s="21"/>
      <c r="C77" s="21" t="s">
        <v>348</v>
      </c>
      <c r="D77" s="23" t="s">
        <v>347</v>
      </c>
      <c r="E77" s="22">
        <f>Source!CA43</f>
        <v>45</v>
      </c>
      <c r="F77" s="25"/>
      <c r="G77" s="24"/>
      <c r="H77" s="22"/>
      <c r="I77" s="25">
        <f>SUM(S72:S76)</f>
        <v>6.95</v>
      </c>
      <c r="J77" s="22">
        <f>Source!AU43</f>
        <v>45</v>
      </c>
      <c r="K77" s="25">
        <f>SUM(T72:T76)</f>
        <v>391.52</v>
      </c>
    </row>
    <row r="78" spans="1:29" ht="14.25" x14ac:dyDescent="0.2">
      <c r="A78" s="27"/>
      <c r="B78" s="27"/>
      <c r="C78" s="27" t="s">
        <v>349</v>
      </c>
      <c r="D78" s="28" t="s">
        <v>350</v>
      </c>
      <c r="E78" s="29">
        <f>Source!AQ42</f>
        <v>0.26</v>
      </c>
      <c r="F78" s="30"/>
      <c r="G78" s="31" t="str">
        <f>Source!DI42</f>
        <v>*1,1</v>
      </c>
      <c r="H78" s="29">
        <f>Source!AV43</f>
        <v>1.0469999999999999</v>
      </c>
      <c r="I78" s="30">
        <f>Source!U42</f>
        <v>0.29944199999999999</v>
      </c>
      <c r="J78" s="29"/>
      <c r="K78" s="30"/>
    </row>
    <row r="79" spans="1:29" ht="15" x14ac:dyDescent="0.25">
      <c r="C79" s="15" t="s">
        <v>351</v>
      </c>
      <c r="H79" s="41">
        <f>I73+I74+I76+I77+0</f>
        <v>617.70000000000005</v>
      </c>
      <c r="I79" s="41"/>
      <c r="J79" s="41">
        <f>K73+K74+K76+K77+0</f>
        <v>7922.9599999999991</v>
      </c>
      <c r="K79" s="41"/>
      <c r="O79" s="32">
        <f>I73+I74+I76+I77+0</f>
        <v>617.70000000000005</v>
      </c>
      <c r="P79" s="32">
        <f>K73+K74+K76+K77+0</f>
        <v>7922.9599999999991</v>
      </c>
    </row>
    <row r="81" spans="1:29" ht="42.75" x14ac:dyDescent="0.2">
      <c r="A81" s="21">
        <v>6</v>
      </c>
      <c r="B81" s="21" t="str">
        <f>Source!F44</f>
        <v>Цена поставщика</v>
      </c>
      <c r="C81" s="21" t="s">
        <v>362</v>
      </c>
      <c r="D81" s="23" t="str">
        <f>Source!H44</f>
        <v>м</v>
      </c>
      <c r="E81" s="22">
        <f>Source!I44</f>
        <v>228</v>
      </c>
      <c r="F81" s="25">
        <f>Source!AL44</f>
        <v>95.1</v>
      </c>
      <c r="G81" s="24" t="str">
        <f>Source!DD44</f>
        <v>*1,02</v>
      </c>
      <c r="H81" s="22">
        <f>Source!AW45</f>
        <v>1</v>
      </c>
      <c r="I81" s="25">
        <f>Source!P44</f>
        <v>22116.46</v>
      </c>
      <c r="J81" s="22">
        <f>IF(Source!BC45&lt;&gt; 0, Source!BC45, 1)</f>
        <v>9.84</v>
      </c>
      <c r="K81" s="25">
        <f>Source!P45</f>
        <v>218495.53</v>
      </c>
      <c r="Q81">
        <f>Source!X44</f>
        <v>0</v>
      </c>
      <c r="R81">
        <f>Source!X45</f>
        <v>0</v>
      </c>
      <c r="S81">
        <f>Source!Y44</f>
        <v>0</v>
      </c>
      <c r="T81">
        <f>Source!Y45</f>
        <v>0</v>
      </c>
      <c r="U81">
        <f>ROUND((175/100)*ROUND(Source!R44, 2), 2)</f>
        <v>0</v>
      </c>
      <c r="V81">
        <f>ROUND((0/100)*ROUND(Source!R45, 2), 2)</f>
        <v>0</v>
      </c>
      <c r="AC81">
        <v>3</v>
      </c>
    </row>
    <row r="82" spans="1:29" x14ac:dyDescent="0.2">
      <c r="A82" s="35"/>
      <c r="B82" s="35"/>
      <c r="C82" s="36" t="str">
        <f>"Объем: "&amp;Source!I44&amp;"=((74+"&amp;"2)*"&amp;"1*"&amp;"3)"</f>
        <v>Объем: 228=((74+2)*1*3)</v>
      </c>
      <c r="D82" s="35"/>
      <c r="E82" s="35"/>
      <c r="F82" s="35"/>
      <c r="G82" s="35"/>
      <c r="H82" s="35"/>
      <c r="I82" s="35"/>
      <c r="J82" s="35"/>
      <c r="K82" s="35"/>
    </row>
    <row r="83" spans="1:29" ht="15" x14ac:dyDescent="0.25">
      <c r="C83" s="15" t="s">
        <v>351</v>
      </c>
      <c r="H83" s="41">
        <f>I81+0</f>
        <v>22116.46</v>
      </c>
      <c r="I83" s="41"/>
      <c r="J83" s="41">
        <f>K81+0</f>
        <v>218495.53</v>
      </c>
      <c r="K83" s="41"/>
      <c r="O83" s="32">
        <f>I81+0</f>
        <v>22116.46</v>
      </c>
      <c r="P83" s="32">
        <f>K81+0</f>
        <v>218495.53</v>
      </c>
    </row>
    <row r="85" spans="1:29" ht="78" x14ac:dyDescent="0.2">
      <c r="A85" s="21">
        <v>7</v>
      </c>
      <c r="B85" s="21" t="s">
        <v>363</v>
      </c>
      <c r="C85" s="21" t="s">
        <v>74</v>
      </c>
      <c r="D85" s="23" t="str">
        <f>Source!H48</f>
        <v>1 стык</v>
      </c>
      <c r="E85" s="22">
        <f>Source!I48</f>
        <v>18</v>
      </c>
      <c r="F85" s="25"/>
      <c r="G85" s="24"/>
      <c r="H85" s="22"/>
      <c r="I85" s="25"/>
      <c r="J85" s="22"/>
      <c r="K85" s="25"/>
      <c r="Q85">
        <f>Source!X48</f>
        <v>366.57</v>
      </c>
      <c r="R85">
        <f>Source!X49</f>
        <v>20656.37</v>
      </c>
      <c r="S85">
        <f>Source!Y48</f>
        <v>231.85</v>
      </c>
      <c r="T85">
        <f>Source!Y49</f>
        <v>13064.71</v>
      </c>
      <c r="U85">
        <f>ROUND((175/100)*ROUND(Source!R48, 2), 2)</f>
        <v>0</v>
      </c>
      <c r="V85">
        <f>ROUND((0/100)*ROUND(Source!R49, 2), 2)</f>
        <v>0</v>
      </c>
      <c r="AC85">
        <v>0</v>
      </c>
    </row>
    <row r="86" spans="1:29" ht="14.25" x14ac:dyDescent="0.2">
      <c r="A86" s="21"/>
      <c r="B86" s="21"/>
      <c r="C86" s="21" t="s">
        <v>345</v>
      </c>
      <c r="D86" s="23"/>
      <c r="E86" s="22"/>
      <c r="F86" s="25">
        <f>Source!AO48</f>
        <v>14.83</v>
      </c>
      <c r="G86" s="24" t="str">
        <f>Source!DG48</f>
        <v>*1,1</v>
      </c>
      <c r="H86" s="22">
        <f>Source!AV49</f>
        <v>1.0669999999999999</v>
      </c>
      <c r="I86" s="25">
        <f>Source!S48</f>
        <v>313.31</v>
      </c>
      <c r="J86" s="22">
        <f>IF(Source!BA49&lt;&gt; 0, Source!BA49, 1)</f>
        <v>56.35</v>
      </c>
      <c r="K86" s="25">
        <f>Source!S49</f>
        <v>17655.02</v>
      </c>
    </row>
    <row r="87" spans="1:29" ht="14.25" x14ac:dyDescent="0.2">
      <c r="A87" s="21"/>
      <c r="B87" s="21"/>
      <c r="C87" s="21" t="s">
        <v>354</v>
      </c>
      <c r="D87" s="23"/>
      <c r="E87" s="22"/>
      <c r="F87" s="25">
        <f>Source!AM48</f>
        <v>2.25</v>
      </c>
      <c r="G87" s="24" t="str">
        <f>Source!DE48</f>
        <v>*1,1</v>
      </c>
      <c r="H87" s="22">
        <f>Source!AV49</f>
        <v>1.0669999999999999</v>
      </c>
      <c r="I87" s="25">
        <f>Source!Q48</f>
        <v>47.53</v>
      </c>
      <c r="J87" s="22">
        <f>IF(Source!BB49&lt;&gt; 0, Source!BB49, 1)</f>
        <v>10.19</v>
      </c>
      <c r="K87" s="25">
        <f>Source!Q49</f>
        <v>484.33</v>
      </c>
    </row>
    <row r="88" spans="1:29" ht="14.25" x14ac:dyDescent="0.2">
      <c r="A88" s="21"/>
      <c r="B88" s="21"/>
      <c r="C88" s="21" t="s">
        <v>357</v>
      </c>
      <c r="D88" s="23"/>
      <c r="E88" s="22"/>
      <c r="F88" s="25">
        <f>Source!AL48</f>
        <v>0.91</v>
      </c>
      <c r="G88" s="24" t="str">
        <f>Source!DD48</f>
        <v>*1</v>
      </c>
      <c r="H88" s="22">
        <f>Source!AW49</f>
        <v>1.0029999999999999</v>
      </c>
      <c r="I88" s="25">
        <f>Source!P48</f>
        <v>16.43</v>
      </c>
      <c r="J88" s="22">
        <f>IF(Source!BC49&lt;&gt; 0, Source!BC49, 1)</f>
        <v>135.08000000000001</v>
      </c>
      <c r="K88" s="25">
        <f>Source!P49</f>
        <v>2219.36</v>
      </c>
    </row>
    <row r="89" spans="1:29" ht="14.25" x14ac:dyDescent="0.2">
      <c r="A89" s="21"/>
      <c r="B89" s="21"/>
      <c r="C89" s="21" t="s">
        <v>346</v>
      </c>
      <c r="D89" s="23" t="s">
        <v>347</v>
      </c>
      <c r="E89" s="22">
        <f>Source!BZ49</f>
        <v>117</v>
      </c>
      <c r="F89" s="25"/>
      <c r="G89" s="24"/>
      <c r="H89" s="22"/>
      <c r="I89" s="25">
        <f>SUM(Q85:Q88)</f>
        <v>366.57</v>
      </c>
      <c r="J89" s="22">
        <f>Source!AT49</f>
        <v>117</v>
      </c>
      <c r="K89" s="25">
        <f>SUM(R85:R88)</f>
        <v>20656.37</v>
      </c>
    </row>
    <row r="90" spans="1:29" ht="14.25" x14ac:dyDescent="0.2">
      <c r="A90" s="21"/>
      <c r="B90" s="21"/>
      <c r="C90" s="21" t="s">
        <v>348</v>
      </c>
      <c r="D90" s="23" t="s">
        <v>347</v>
      </c>
      <c r="E90" s="22">
        <f>Source!CA49</f>
        <v>74</v>
      </c>
      <c r="F90" s="25"/>
      <c r="G90" s="24"/>
      <c r="H90" s="22"/>
      <c r="I90" s="25">
        <f>SUM(S85:S89)</f>
        <v>231.85</v>
      </c>
      <c r="J90" s="22">
        <f>Source!AU49</f>
        <v>74</v>
      </c>
      <c r="K90" s="25">
        <f>SUM(T85:T89)</f>
        <v>13064.71</v>
      </c>
    </row>
    <row r="91" spans="1:29" ht="14.25" x14ac:dyDescent="0.2">
      <c r="A91" s="27"/>
      <c r="B91" s="27"/>
      <c r="C91" s="27" t="s">
        <v>349</v>
      </c>
      <c r="D91" s="28" t="s">
        <v>350</v>
      </c>
      <c r="E91" s="29">
        <f>Source!AQ48</f>
        <v>1.1499999999999999</v>
      </c>
      <c r="F91" s="30"/>
      <c r="G91" s="31" t="str">
        <f>Source!DI48</f>
        <v>*1,1</v>
      </c>
      <c r="H91" s="29">
        <f>Source!AV49</f>
        <v>1.0669999999999999</v>
      </c>
      <c r="I91" s="30">
        <f>Source!U48</f>
        <v>24.295589999999997</v>
      </c>
      <c r="J91" s="29"/>
      <c r="K91" s="30"/>
    </row>
    <row r="92" spans="1:29" ht="15" x14ac:dyDescent="0.25">
      <c r="C92" s="15" t="s">
        <v>351</v>
      </c>
      <c r="H92" s="41">
        <f>I86+I87+I88+I89+I90+0</f>
        <v>975.69</v>
      </c>
      <c r="I92" s="41"/>
      <c r="J92" s="41">
        <f>K86+K87+K88+K89+K90+0</f>
        <v>54079.79</v>
      </c>
      <c r="K92" s="41"/>
      <c r="O92" s="32">
        <f>I86+I87+I88+I89+I90+0</f>
        <v>975.69</v>
      </c>
      <c r="P92" s="32">
        <f>K86+K87+K88+K89+K90+0</f>
        <v>54079.79</v>
      </c>
    </row>
    <row r="94" spans="1:29" hidden="1" x14ac:dyDescent="0.2"/>
    <row r="95" spans="1:29" ht="15" hidden="1" x14ac:dyDescent="0.25">
      <c r="B95" s="46" t="str">
        <f>Source!G50</f>
        <v>Устройство ЗП №2 - 1скв. х 2тр. L=180м</v>
      </c>
      <c r="C95" s="46"/>
      <c r="D95" s="46"/>
      <c r="E95" s="46"/>
      <c r="F95" s="46"/>
      <c r="G95" s="46"/>
      <c r="H95" s="46"/>
      <c r="I95" s="46"/>
      <c r="J95" s="46"/>
    </row>
    <row r="96" spans="1:29" hidden="1" x14ac:dyDescent="0.2"/>
    <row r="97" spans="1:29" ht="15" hidden="1" x14ac:dyDescent="0.25">
      <c r="B97" s="46" t="str">
        <f>Source!G67</f>
        <v>Устройство ЗП №3 - 1скв. х 2тр. L=183м</v>
      </c>
      <c r="C97" s="46"/>
      <c r="D97" s="46"/>
      <c r="E97" s="46"/>
      <c r="F97" s="46"/>
      <c r="G97" s="46"/>
      <c r="H97" s="46"/>
      <c r="I97" s="46"/>
      <c r="J97" s="46"/>
    </row>
    <row r="99" spans="1:29" ht="15" x14ac:dyDescent="0.25">
      <c r="A99" s="44" t="str">
        <f>CONCATENATE("Итого по разделу: ",IF(Source!G79&lt;&gt;"Новый раздел", Source!G79, ""))</f>
        <v>Итого по разделу: Строительные работы</v>
      </c>
      <c r="B99" s="44"/>
      <c r="C99" s="44"/>
      <c r="D99" s="44"/>
      <c r="E99" s="44"/>
      <c r="F99" s="44"/>
      <c r="G99" s="44"/>
      <c r="H99" s="42">
        <f>SUM(O31:O98)</f>
        <v>355150.12</v>
      </c>
      <c r="I99" s="43"/>
      <c r="J99" s="42">
        <f>SUM(P31:P98)</f>
        <v>3620415.3899999997</v>
      </c>
      <c r="K99" s="43"/>
    </row>
    <row r="100" spans="1:29" hidden="1" x14ac:dyDescent="0.2">
      <c r="A100" t="s">
        <v>364</v>
      </c>
      <c r="I100">
        <f>SUM(W31:W99)</f>
        <v>0</v>
      </c>
      <c r="J100">
        <f>SUM(X31:X99)</f>
        <v>0</v>
      </c>
    </row>
    <row r="101" spans="1:29" hidden="1" x14ac:dyDescent="0.2">
      <c r="A101" t="s">
        <v>365</v>
      </c>
      <c r="I101">
        <f>SUM(Y31:Y100)</f>
        <v>0</v>
      </c>
      <c r="J101">
        <f>SUM(Z31:Z100)</f>
        <v>0</v>
      </c>
    </row>
    <row r="103" spans="1:29" ht="16.5" x14ac:dyDescent="0.25">
      <c r="A103" s="45" t="str">
        <f>CONCATENATE("Раздел: ",IF(Source!G109&lt;&gt;"Новый раздел", Source!G109, ""))</f>
        <v>Раздел: Монтажные работы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</row>
    <row r="104" spans="1:29" ht="78" x14ac:dyDescent="0.2">
      <c r="A104" s="21">
        <v>8</v>
      </c>
      <c r="B104" s="21" t="s">
        <v>366</v>
      </c>
      <c r="C104" s="21" t="s">
        <v>140</v>
      </c>
      <c r="D104" s="23" t="str">
        <f>Source!H117</f>
        <v>100 М КАБЕЛЯ</v>
      </c>
      <c r="E104" s="22">
        <f>Source!I117</f>
        <v>4.4843999999999999</v>
      </c>
      <c r="F104" s="25"/>
      <c r="G104" s="24"/>
      <c r="H104" s="22"/>
      <c r="I104" s="25"/>
      <c r="J104" s="22"/>
      <c r="K104" s="25"/>
      <c r="Q104">
        <f>Source!X117</f>
        <v>1026.71</v>
      </c>
      <c r="R104">
        <f>Source!X118</f>
        <v>57854.9</v>
      </c>
      <c r="S104">
        <f>Source!Y117</f>
        <v>539.80999999999995</v>
      </c>
      <c r="T104">
        <f>Source!Y118</f>
        <v>30418.560000000001</v>
      </c>
      <c r="U104">
        <f>ROUND((175/100)*ROUND(Source!R117, 2), 2)</f>
        <v>59.33</v>
      </c>
      <c r="V104">
        <f>ROUND((0/100)*ROUND(Source!R118, 2), 2)</f>
        <v>0</v>
      </c>
      <c r="AC104">
        <v>0</v>
      </c>
    </row>
    <row r="105" spans="1:29" x14ac:dyDescent="0.2">
      <c r="C105" s="26" t="str">
        <f>"Объем: "&amp;Source!I117&amp;"=448,44/"&amp;"100"</f>
        <v>Объем: 4,4844=448,44/100</v>
      </c>
    </row>
    <row r="106" spans="1:29" ht="14.25" x14ac:dyDescent="0.2">
      <c r="A106" s="21"/>
      <c r="B106" s="21"/>
      <c r="C106" s="21" t="s">
        <v>345</v>
      </c>
      <c r="D106" s="23"/>
      <c r="E106" s="22"/>
      <c r="F106" s="25">
        <f>Source!AO117</f>
        <v>194.66</v>
      </c>
      <c r="G106" s="24" t="str">
        <f>Source!DG117</f>
        <v>*1,1</v>
      </c>
      <c r="H106" s="22">
        <f>Source!AV118</f>
        <v>1.0669999999999999</v>
      </c>
      <c r="I106" s="25">
        <f>Source!S117</f>
        <v>1024.56</v>
      </c>
      <c r="J106" s="22">
        <f>IF(Source!BA118&lt;&gt; 0, Source!BA118, 1)</f>
        <v>56.35</v>
      </c>
      <c r="K106" s="25">
        <f>Source!S118</f>
        <v>57733.96</v>
      </c>
    </row>
    <row r="107" spans="1:29" ht="14.25" x14ac:dyDescent="0.2">
      <c r="A107" s="21"/>
      <c r="B107" s="21"/>
      <c r="C107" s="21" t="s">
        <v>354</v>
      </c>
      <c r="D107" s="23"/>
      <c r="E107" s="22"/>
      <c r="F107" s="25">
        <f>Source!AM117</f>
        <v>52.8</v>
      </c>
      <c r="G107" s="24" t="str">
        <f>Source!DE117</f>
        <v>*1,1</v>
      </c>
      <c r="H107" s="22">
        <f>Source!AV118</f>
        <v>1.0669999999999999</v>
      </c>
      <c r="I107" s="25">
        <f>Source!Q117</f>
        <v>277.89999999999998</v>
      </c>
      <c r="J107" s="22">
        <f>IF(Source!BB118&lt;&gt; 0, Source!BB118, 1)</f>
        <v>15.66</v>
      </c>
      <c r="K107" s="25">
        <f>Source!Q118</f>
        <v>4351.91</v>
      </c>
    </row>
    <row r="108" spans="1:29" ht="14.25" x14ac:dyDescent="0.2">
      <c r="A108" s="21"/>
      <c r="B108" s="21"/>
      <c r="C108" s="21" t="s">
        <v>355</v>
      </c>
      <c r="D108" s="23"/>
      <c r="E108" s="22"/>
      <c r="F108" s="25">
        <f>Source!AN117</f>
        <v>6.44</v>
      </c>
      <c r="G108" s="24" t="str">
        <f>Source!DF117</f>
        <v>*1,1</v>
      </c>
      <c r="H108" s="22">
        <f>Source!AV118</f>
        <v>1.0669999999999999</v>
      </c>
      <c r="I108" s="33">
        <f>Source!R117</f>
        <v>33.9</v>
      </c>
      <c r="J108" s="22">
        <f>IF(Source!BS118&lt;&gt; 0, Source!BS118, 1)</f>
        <v>56.35</v>
      </c>
      <c r="K108" s="33">
        <f>Source!R118</f>
        <v>1910.27</v>
      </c>
    </row>
    <row r="109" spans="1:29" ht="14.25" x14ac:dyDescent="0.2">
      <c r="A109" s="21"/>
      <c r="B109" s="21"/>
      <c r="C109" s="21" t="s">
        <v>357</v>
      </c>
      <c r="D109" s="23"/>
      <c r="E109" s="22"/>
      <c r="F109" s="25">
        <f>Source!AL117</f>
        <v>52.93</v>
      </c>
      <c r="G109" s="24" t="str">
        <f>Source!DD117</f>
        <v>*1</v>
      </c>
      <c r="H109" s="22">
        <f>Source!AW118</f>
        <v>1.081</v>
      </c>
      <c r="I109" s="25">
        <f>Source!P117</f>
        <v>256.58999999999997</v>
      </c>
      <c r="J109" s="22">
        <f>IF(Source!BC118&lt;&gt; 0, Source!BC118, 1)</f>
        <v>17.350000000000001</v>
      </c>
      <c r="K109" s="25">
        <f>Source!P118</f>
        <v>4451.84</v>
      </c>
    </row>
    <row r="110" spans="1:29" ht="14.25" x14ac:dyDescent="0.2">
      <c r="A110" s="21"/>
      <c r="B110" s="21"/>
      <c r="C110" s="21" t="s">
        <v>346</v>
      </c>
      <c r="D110" s="23" t="s">
        <v>347</v>
      </c>
      <c r="E110" s="22">
        <f>Source!BZ118</f>
        <v>97</v>
      </c>
      <c r="F110" s="25"/>
      <c r="G110" s="24"/>
      <c r="H110" s="22"/>
      <c r="I110" s="25">
        <f>SUM(Q104:Q109)</f>
        <v>1026.71</v>
      </c>
      <c r="J110" s="22">
        <f>Source!AT118</f>
        <v>97</v>
      </c>
      <c r="K110" s="25">
        <f>SUM(R104:R109)</f>
        <v>57854.9</v>
      </c>
    </row>
    <row r="111" spans="1:29" ht="14.25" x14ac:dyDescent="0.2">
      <c r="A111" s="21"/>
      <c r="B111" s="21"/>
      <c r="C111" s="21" t="s">
        <v>348</v>
      </c>
      <c r="D111" s="23" t="s">
        <v>347</v>
      </c>
      <c r="E111" s="22">
        <f>Source!CA118</f>
        <v>51</v>
      </c>
      <c r="F111" s="25"/>
      <c r="G111" s="24"/>
      <c r="H111" s="22"/>
      <c r="I111" s="25">
        <f>SUM(S104:S110)</f>
        <v>539.80999999999995</v>
      </c>
      <c r="J111" s="22">
        <f>Source!AU118</f>
        <v>51</v>
      </c>
      <c r="K111" s="25">
        <f>SUM(T104:T110)</f>
        <v>30418.560000000001</v>
      </c>
    </row>
    <row r="112" spans="1:29" ht="14.25" x14ac:dyDescent="0.2">
      <c r="A112" s="27"/>
      <c r="B112" s="27"/>
      <c r="C112" s="27" t="s">
        <v>349</v>
      </c>
      <c r="D112" s="28" t="s">
        <v>350</v>
      </c>
      <c r="E112" s="29">
        <f>Source!AQ117</f>
        <v>15.8</v>
      </c>
      <c r="F112" s="30"/>
      <c r="G112" s="31" t="str">
        <f>Source!DI117</f>
        <v>*1,1</v>
      </c>
      <c r="H112" s="29">
        <f>Source!AV118</f>
        <v>1.0669999999999999</v>
      </c>
      <c r="I112" s="30">
        <f>Source!U117</f>
        <v>83.160776424000005</v>
      </c>
      <c r="J112" s="29"/>
      <c r="K112" s="30"/>
    </row>
    <row r="113" spans="1:29" ht="15" x14ac:dyDescent="0.25">
      <c r="C113" s="15" t="s">
        <v>351</v>
      </c>
      <c r="H113" s="41">
        <f>I106+I107+I109+I110+I111+0</f>
        <v>3125.57</v>
      </c>
      <c r="I113" s="41"/>
      <c r="J113" s="41">
        <f>K106+K107+K109+K110+K111+0</f>
        <v>154811.16999999998</v>
      </c>
      <c r="K113" s="41"/>
      <c r="O113" s="32">
        <f>I106+I107+I109+I110+I111+0</f>
        <v>3125.57</v>
      </c>
      <c r="P113" s="32">
        <f>K106+K107+K109+K110+K111+0</f>
        <v>154811.16999999998</v>
      </c>
    </row>
    <row r="115" spans="1:29" ht="99.75" x14ac:dyDescent="0.2">
      <c r="A115" s="21">
        <v>9</v>
      </c>
      <c r="B115" s="21" t="str">
        <f>Source!F119</f>
        <v>1.23-7-391</v>
      </c>
      <c r="C115" s="21" t="s">
        <v>156</v>
      </c>
      <c r="D115" s="23" t="str">
        <f>Source!H119</f>
        <v>км</v>
      </c>
      <c r="E115" s="22">
        <f>Source!I119</f>
        <v>0.45740999999999998</v>
      </c>
      <c r="F115" s="25">
        <f>Source!AL119</f>
        <v>81517.67</v>
      </c>
      <c r="G115" s="24" t="str">
        <f>Source!DD119</f>
        <v/>
      </c>
      <c r="H115" s="22">
        <f>Source!AW120</f>
        <v>1</v>
      </c>
      <c r="I115" s="25">
        <f>Source!P119</f>
        <v>37287</v>
      </c>
      <c r="J115" s="22">
        <f>IF(Source!BC120&lt;&gt; 0, Source!BC120, 1)</f>
        <v>7.6</v>
      </c>
      <c r="K115" s="25">
        <f>Source!P120</f>
        <v>283381.2</v>
      </c>
      <c r="Q115">
        <f>Source!X119</f>
        <v>0</v>
      </c>
      <c r="R115">
        <f>Source!X120</f>
        <v>0</v>
      </c>
      <c r="S115">
        <f>Source!Y119</f>
        <v>0</v>
      </c>
      <c r="T115">
        <f>Source!Y120</f>
        <v>0</v>
      </c>
      <c r="U115">
        <f>ROUND((175/100)*ROUND(Source!R119, 2), 2)</f>
        <v>0</v>
      </c>
      <c r="V115">
        <f>ROUND((0/100)*ROUND(Source!R120, 2), 2)</f>
        <v>0</v>
      </c>
      <c r="AC115">
        <v>3</v>
      </c>
    </row>
    <row r="116" spans="1:29" x14ac:dyDescent="0.2">
      <c r="A116" s="35"/>
      <c r="B116" s="35"/>
      <c r="C116" s="36" t="str">
        <f>"Объем: "&amp;Source!I119&amp;"="&amp;Source!I117&amp;"/"&amp;"10*"&amp;"1,02"</f>
        <v>Объем: 0,45741=4,4844/10*1,02</v>
      </c>
      <c r="D116" s="35"/>
      <c r="E116" s="35"/>
      <c r="F116" s="35"/>
      <c r="G116" s="35"/>
      <c r="H116" s="35"/>
      <c r="I116" s="35"/>
      <c r="J116" s="35"/>
      <c r="K116" s="35"/>
    </row>
    <row r="117" spans="1:29" ht="15" x14ac:dyDescent="0.25">
      <c r="C117" s="15" t="s">
        <v>351</v>
      </c>
      <c r="H117" s="41">
        <f>I115+0</f>
        <v>37287</v>
      </c>
      <c r="I117" s="41"/>
      <c r="J117" s="41">
        <f>K115+0</f>
        <v>283381.2</v>
      </c>
      <c r="K117" s="41"/>
      <c r="O117" s="32">
        <f>I115+0</f>
        <v>37287</v>
      </c>
      <c r="P117" s="32">
        <f>K115+0</f>
        <v>283381.2</v>
      </c>
    </row>
    <row r="119" spans="1:29" ht="78" x14ac:dyDescent="0.2">
      <c r="A119" s="21">
        <v>10</v>
      </c>
      <c r="B119" s="21" t="s">
        <v>367</v>
      </c>
      <c r="C119" s="21" t="s">
        <v>166</v>
      </c>
      <c r="D119" s="23" t="str">
        <f>Source!H125</f>
        <v>100 комплектов</v>
      </c>
      <c r="E119" s="22">
        <f>Source!I125</f>
        <v>0.04</v>
      </c>
      <c r="F119" s="25"/>
      <c r="G119" s="24"/>
      <c r="H119" s="22"/>
      <c r="I119" s="25"/>
      <c r="J119" s="22"/>
      <c r="K119" s="25"/>
      <c r="M119" t="s">
        <v>376</v>
      </c>
      <c r="Q119">
        <f>Source!X125</f>
        <v>37</v>
      </c>
      <c r="R119">
        <f>Source!X126</f>
        <v>2084.71</v>
      </c>
      <c r="S119">
        <f>Source!Y125</f>
        <v>19.45</v>
      </c>
      <c r="T119">
        <f>Source!Y126</f>
        <v>1096.0899999999999</v>
      </c>
      <c r="U119">
        <f>ROUND((175/100)*ROUND(Source!R125, 2), 2)</f>
        <v>2.36</v>
      </c>
      <c r="V119">
        <f>ROUND((0/100)*ROUND(Source!R126, 2), 2)</f>
        <v>0</v>
      </c>
      <c r="AC119">
        <v>0</v>
      </c>
    </row>
    <row r="120" spans="1:29" x14ac:dyDescent="0.2">
      <c r="C120" s="26" t="str">
        <f>"Объем: "&amp;Source!I125&amp;"=(4)/"&amp;"100"</f>
        <v>Объем: 0,04=(4)/100</v>
      </c>
    </row>
    <row r="121" spans="1:29" ht="14.25" x14ac:dyDescent="0.2">
      <c r="A121" s="21"/>
      <c r="B121" s="21"/>
      <c r="C121" s="21" t="s">
        <v>345</v>
      </c>
      <c r="D121" s="23"/>
      <c r="E121" s="22"/>
      <c r="F121" s="25">
        <f>Source!AO125</f>
        <v>783.65</v>
      </c>
      <c r="G121" s="24" t="str">
        <f>Source!DG125</f>
        <v>*1,1</v>
      </c>
      <c r="H121" s="22">
        <f>Source!AV126</f>
        <v>1.0669999999999999</v>
      </c>
      <c r="I121" s="25">
        <f>Source!S125</f>
        <v>36.79</v>
      </c>
      <c r="J121" s="22">
        <f>IF(Source!BA126&lt;&gt; 0, Source!BA126, 1)</f>
        <v>56.35</v>
      </c>
      <c r="K121" s="25">
        <f>Source!S126</f>
        <v>2073.12</v>
      </c>
    </row>
    <row r="122" spans="1:29" ht="14.25" x14ac:dyDescent="0.2">
      <c r="A122" s="21"/>
      <c r="B122" s="21"/>
      <c r="C122" s="21" t="s">
        <v>354</v>
      </c>
      <c r="D122" s="23"/>
      <c r="E122" s="22"/>
      <c r="F122" s="25">
        <f>Source!AM125</f>
        <v>327.01</v>
      </c>
      <c r="G122" s="24" t="str">
        <f>Source!DE125</f>
        <v>*1,1</v>
      </c>
      <c r="H122" s="22">
        <f>Source!AV126</f>
        <v>1.0669999999999999</v>
      </c>
      <c r="I122" s="25">
        <f>Source!Q125</f>
        <v>15.35</v>
      </c>
      <c r="J122" s="22">
        <f>IF(Source!BB126&lt;&gt; 0, Source!BB126, 1)</f>
        <v>9.11</v>
      </c>
      <c r="K122" s="25">
        <f>Source!Q126</f>
        <v>139.84</v>
      </c>
    </row>
    <row r="123" spans="1:29" ht="14.25" x14ac:dyDescent="0.2">
      <c r="A123" s="21"/>
      <c r="B123" s="21"/>
      <c r="C123" s="21" t="s">
        <v>355</v>
      </c>
      <c r="D123" s="23"/>
      <c r="E123" s="22"/>
      <c r="F123" s="25">
        <f>Source!AN125</f>
        <v>28.7</v>
      </c>
      <c r="G123" s="24" t="str">
        <f>Source!DF125</f>
        <v>*1,1</v>
      </c>
      <c r="H123" s="22">
        <f>Source!AV126</f>
        <v>1.0669999999999999</v>
      </c>
      <c r="I123" s="33">
        <f>Source!R125</f>
        <v>1.35</v>
      </c>
      <c r="J123" s="22">
        <f>IF(Source!BS126&lt;&gt; 0, Source!BS126, 1)</f>
        <v>56.35</v>
      </c>
      <c r="K123" s="33">
        <f>Source!R126</f>
        <v>76.069999999999993</v>
      </c>
    </row>
    <row r="124" spans="1:29" ht="14.25" x14ac:dyDescent="0.2">
      <c r="A124" s="21"/>
      <c r="B124" s="21"/>
      <c r="C124" s="21" t="s">
        <v>357</v>
      </c>
      <c r="D124" s="23"/>
      <c r="E124" s="22"/>
      <c r="F124" s="25">
        <f>Source!AL125</f>
        <v>324.60000000000002</v>
      </c>
      <c r="G124" s="24" t="str">
        <f>Source!DD125</f>
        <v>*1</v>
      </c>
      <c r="H124" s="22">
        <f>Source!AW126</f>
        <v>1.081</v>
      </c>
      <c r="I124" s="25">
        <f>Source!P125</f>
        <v>14.04</v>
      </c>
      <c r="J124" s="22">
        <f>IF(Source!BC126&lt;&gt; 0, Source!BC126, 1)</f>
        <v>7.39</v>
      </c>
      <c r="K124" s="25">
        <f>Source!P126</f>
        <v>103.76</v>
      </c>
    </row>
    <row r="125" spans="1:29" ht="92.25" x14ac:dyDescent="0.2">
      <c r="A125" s="21" t="s">
        <v>169</v>
      </c>
      <c r="B125" s="21" t="s">
        <v>368</v>
      </c>
      <c r="C125" s="21" t="s">
        <v>171</v>
      </c>
      <c r="D125" s="23" t="str">
        <f>Source!H127</f>
        <v>КОМПЛЕКТ</v>
      </c>
      <c r="E125" s="22">
        <f>Source!I127</f>
        <v>4</v>
      </c>
      <c r="F125" s="25">
        <f>Source!AK127</f>
        <v>153.63</v>
      </c>
      <c r="G125" s="34" t="s">
        <v>359</v>
      </c>
      <c r="H125" s="22">
        <f>Source!AW128</f>
        <v>1.081</v>
      </c>
      <c r="I125" s="25">
        <f>Source!O127</f>
        <v>664.3</v>
      </c>
      <c r="J125" s="22">
        <f>IF(Source!BC128&lt;&gt; 0, Source!BC128, 1)</f>
        <v>2.17</v>
      </c>
      <c r="K125" s="25">
        <f>Source!O128</f>
        <v>1441.53</v>
      </c>
      <c r="Q125">
        <f>Source!X127</f>
        <v>0</v>
      </c>
      <c r="R125">
        <f>Source!X128</f>
        <v>0</v>
      </c>
      <c r="S125">
        <f>Source!Y127</f>
        <v>0</v>
      </c>
      <c r="T125">
        <f>Source!Y128</f>
        <v>0</v>
      </c>
      <c r="U125">
        <f>ROUND((175/100)*ROUND(Source!R127, 2), 2)</f>
        <v>0</v>
      </c>
      <c r="V125">
        <f>ROUND((0/100)*ROUND(Source!R128, 2), 2)</f>
        <v>0</v>
      </c>
      <c r="AC125">
        <v>3</v>
      </c>
    </row>
    <row r="126" spans="1:29" ht="14.25" x14ac:dyDescent="0.2">
      <c r="A126" s="21"/>
      <c r="B126" s="21"/>
      <c r="C126" s="21" t="s">
        <v>346</v>
      </c>
      <c r="D126" s="23" t="s">
        <v>347</v>
      </c>
      <c r="E126" s="22">
        <f>Source!BZ126</f>
        <v>97</v>
      </c>
      <c r="F126" s="25"/>
      <c r="G126" s="24"/>
      <c r="H126" s="22"/>
      <c r="I126" s="25">
        <f>SUM(Q119:Q125)</f>
        <v>37</v>
      </c>
      <c r="J126" s="22">
        <f>Source!AT126</f>
        <v>97</v>
      </c>
      <c r="K126" s="25">
        <f>SUM(R119:R125)</f>
        <v>2084.71</v>
      </c>
    </row>
    <row r="127" spans="1:29" ht="14.25" x14ac:dyDescent="0.2">
      <c r="A127" s="21"/>
      <c r="B127" s="21"/>
      <c r="C127" s="21" t="s">
        <v>348</v>
      </c>
      <c r="D127" s="23" t="s">
        <v>347</v>
      </c>
      <c r="E127" s="22">
        <f>Source!CA126</f>
        <v>51</v>
      </c>
      <c r="F127" s="25"/>
      <c r="G127" s="24"/>
      <c r="H127" s="22"/>
      <c r="I127" s="25">
        <f>SUM(S119:S126)</f>
        <v>19.45</v>
      </c>
      <c r="J127" s="22">
        <f>Source!AU126</f>
        <v>51</v>
      </c>
      <c r="K127" s="25">
        <f>SUM(T119:T126)</f>
        <v>1096.0899999999999</v>
      </c>
    </row>
    <row r="128" spans="1:29" ht="14.25" x14ac:dyDescent="0.2">
      <c r="A128" s="27"/>
      <c r="B128" s="27"/>
      <c r="C128" s="27" t="s">
        <v>349</v>
      </c>
      <c r="D128" s="28" t="s">
        <v>350</v>
      </c>
      <c r="E128" s="29">
        <f>Source!AQ125</f>
        <v>70.099999999999994</v>
      </c>
      <c r="F128" s="30"/>
      <c r="G128" s="31" t="str">
        <f>Source!DI125</f>
        <v>*1,1</v>
      </c>
      <c r="H128" s="29">
        <f>Source!AV126</f>
        <v>1.0669999999999999</v>
      </c>
      <c r="I128" s="30">
        <f>Source!U125</f>
        <v>3.2910547999999999</v>
      </c>
      <c r="J128" s="29"/>
      <c r="K128" s="30"/>
    </row>
    <row r="129" spans="1:29" ht="15" x14ac:dyDescent="0.25">
      <c r="C129" s="15" t="s">
        <v>351</v>
      </c>
      <c r="H129" s="41">
        <f>I121+I122+I124+I126+I127+SUM(I125:I125)</f>
        <v>786.93</v>
      </c>
      <c r="I129" s="41"/>
      <c r="J129" s="41">
        <f>K121+K122+K124+K126+K127+SUM(K125:K125)</f>
        <v>6939.05</v>
      </c>
      <c r="K129" s="41"/>
      <c r="O129" s="32">
        <f>I121+I122+I124+I126+I127+SUM(I125:I125)</f>
        <v>786.93</v>
      </c>
      <c r="P129" s="32">
        <f>K121+K122+K124+K126+K127+SUM(K125:K125)</f>
        <v>6939.05</v>
      </c>
    </row>
    <row r="131" spans="1:29" ht="92.25" x14ac:dyDescent="0.2">
      <c r="A131" s="21">
        <v>11</v>
      </c>
      <c r="B131" s="21" t="s">
        <v>369</v>
      </c>
      <c r="C131" s="21" t="s">
        <v>176</v>
      </c>
      <c r="D131" s="23" t="str">
        <f>Source!H133</f>
        <v>1 канал</v>
      </c>
      <c r="E131" s="22">
        <f>Source!I133</f>
        <v>1</v>
      </c>
      <c r="F131" s="25"/>
      <c r="G131" s="24"/>
      <c r="H131" s="22"/>
      <c r="I131" s="25"/>
      <c r="J131" s="22"/>
      <c r="K131" s="25"/>
      <c r="Q131">
        <f>Source!X133</f>
        <v>1.31</v>
      </c>
      <c r="R131">
        <f>Source!X134</f>
        <v>73.540000000000006</v>
      </c>
      <c r="S131">
        <f>Source!Y133</f>
        <v>0.67</v>
      </c>
      <c r="T131">
        <f>Source!Y134</f>
        <v>37.590000000000003</v>
      </c>
      <c r="U131">
        <f>ROUND((175/100)*ROUND(Source!R133, 2), 2)</f>
        <v>0</v>
      </c>
      <c r="V131">
        <f>ROUND((0/100)*ROUND(Source!R134, 2), 2)</f>
        <v>0</v>
      </c>
      <c r="AC131">
        <v>0</v>
      </c>
    </row>
    <row r="132" spans="1:29" ht="14.25" x14ac:dyDescent="0.2">
      <c r="A132" s="21"/>
      <c r="B132" s="21"/>
      <c r="C132" s="21" t="s">
        <v>345</v>
      </c>
      <c r="D132" s="23"/>
      <c r="E132" s="22"/>
      <c r="F132" s="25">
        <f>Source!AO133</f>
        <v>1.26</v>
      </c>
      <c r="G132" s="24" t="str">
        <f>Source!DG133</f>
        <v>*1,1</v>
      </c>
      <c r="H132" s="22">
        <f>Source!AV134</f>
        <v>1.0469999999999999</v>
      </c>
      <c r="I132" s="25">
        <f>Source!S133</f>
        <v>1.45</v>
      </c>
      <c r="J132" s="22">
        <f>IF(Source!BA134&lt;&gt; 0, Source!BA134, 1)</f>
        <v>56.35</v>
      </c>
      <c r="K132" s="25">
        <f>Source!S134</f>
        <v>81.709999999999994</v>
      </c>
    </row>
    <row r="133" spans="1:29" ht="14.25" x14ac:dyDescent="0.2">
      <c r="A133" s="21"/>
      <c r="B133" s="21"/>
      <c r="C133" s="21" t="s">
        <v>357</v>
      </c>
      <c r="D133" s="23"/>
      <c r="E133" s="22"/>
      <c r="F133" s="25">
        <f>Source!AL133</f>
        <v>11.3</v>
      </c>
      <c r="G133" s="24" t="str">
        <f>Source!DD133</f>
        <v>*1</v>
      </c>
      <c r="H133" s="22">
        <f>Source!AW134</f>
        <v>1</v>
      </c>
      <c r="I133" s="25">
        <f>Source!P133</f>
        <v>11.3</v>
      </c>
      <c r="J133" s="22">
        <f>IF(Source!BC134&lt;&gt; 0, Source!BC134, 1)</f>
        <v>9.84</v>
      </c>
      <c r="K133" s="25">
        <f>Source!P134</f>
        <v>111.19</v>
      </c>
    </row>
    <row r="134" spans="1:29" ht="14.25" x14ac:dyDescent="0.2">
      <c r="A134" s="21"/>
      <c r="B134" s="21"/>
      <c r="C134" s="21" t="s">
        <v>346</v>
      </c>
      <c r="D134" s="23" t="s">
        <v>347</v>
      </c>
      <c r="E134" s="22">
        <f>Source!BZ134</f>
        <v>90</v>
      </c>
      <c r="F134" s="25"/>
      <c r="G134" s="24"/>
      <c r="H134" s="22"/>
      <c r="I134" s="25">
        <f>SUM(Q131:Q133)</f>
        <v>1.31</v>
      </c>
      <c r="J134" s="22">
        <f>Source!AT134</f>
        <v>90</v>
      </c>
      <c r="K134" s="25">
        <f>SUM(R131:R133)</f>
        <v>73.540000000000006</v>
      </c>
    </row>
    <row r="135" spans="1:29" ht="14.25" x14ac:dyDescent="0.2">
      <c r="A135" s="21"/>
      <c r="B135" s="21"/>
      <c r="C135" s="21" t="s">
        <v>348</v>
      </c>
      <c r="D135" s="23" t="s">
        <v>347</v>
      </c>
      <c r="E135" s="22">
        <f>Source!CA134</f>
        <v>46</v>
      </c>
      <c r="F135" s="25"/>
      <c r="G135" s="24"/>
      <c r="H135" s="22"/>
      <c r="I135" s="25">
        <f>SUM(S131:S134)</f>
        <v>0.67</v>
      </c>
      <c r="J135" s="22">
        <f>Source!AU134</f>
        <v>46</v>
      </c>
      <c r="K135" s="25">
        <f>SUM(T131:T134)</f>
        <v>37.590000000000003</v>
      </c>
    </row>
    <row r="136" spans="1:29" ht="14.25" x14ac:dyDescent="0.2">
      <c r="A136" s="27"/>
      <c r="B136" s="27"/>
      <c r="C136" s="27" t="s">
        <v>349</v>
      </c>
      <c r="D136" s="28" t="s">
        <v>350</v>
      </c>
      <c r="E136" s="29">
        <f>Source!AQ133</f>
        <v>0.1</v>
      </c>
      <c r="F136" s="30"/>
      <c r="G136" s="31" t="str">
        <f>Source!DI133</f>
        <v>*1,1</v>
      </c>
      <c r="H136" s="29">
        <f>Source!AV134</f>
        <v>1.0469999999999999</v>
      </c>
      <c r="I136" s="30">
        <f>Source!U133</f>
        <v>0.11517000000000001</v>
      </c>
      <c r="J136" s="29"/>
      <c r="K136" s="30"/>
    </row>
    <row r="137" spans="1:29" ht="15" x14ac:dyDescent="0.25">
      <c r="C137" s="15" t="s">
        <v>351</v>
      </c>
      <c r="H137" s="41">
        <f>I132+I133+I134+I135+0</f>
        <v>14.73</v>
      </c>
      <c r="I137" s="41"/>
      <c r="J137" s="41">
        <f>K132+K133+K134+K135+0</f>
        <v>304.02999999999997</v>
      </c>
      <c r="K137" s="41"/>
      <c r="O137" s="32">
        <f>I132+I133+I134+I135+0</f>
        <v>14.73</v>
      </c>
      <c r="P137" s="32">
        <f>K132+K133+K134+K135+0</f>
        <v>304.02999999999997</v>
      </c>
    </row>
    <row r="139" spans="1:29" ht="57" x14ac:dyDescent="0.2">
      <c r="A139" s="21">
        <v>12</v>
      </c>
      <c r="B139" s="21" t="str">
        <f>Source!F137</f>
        <v>1.12-3-62</v>
      </c>
      <c r="C139" s="21" t="s">
        <v>182</v>
      </c>
      <c r="D139" s="23" t="str">
        <f>Source!H137</f>
        <v>шт.</v>
      </c>
      <c r="E139" s="22">
        <f>Source!I137</f>
        <v>2</v>
      </c>
      <c r="F139" s="25">
        <f>Source!AL137</f>
        <v>3.89</v>
      </c>
      <c r="G139" s="24" t="str">
        <f>Source!DD137</f>
        <v/>
      </c>
      <c r="H139" s="22">
        <f>Source!AW138</f>
        <v>1</v>
      </c>
      <c r="I139" s="25">
        <f>Source!P137</f>
        <v>7.78</v>
      </c>
      <c r="J139" s="22">
        <f>IF(Source!BC138&lt;&gt; 0, Source!BC138, 1)</f>
        <v>15.68</v>
      </c>
      <c r="K139" s="25">
        <f>Source!P138</f>
        <v>121.99</v>
      </c>
      <c r="M139" t="s">
        <v>376</v>
      </c>
      <c r="Q139">
        <f>Source!X137</f>
        <v>0</v>
      </c>
      <c r="R139">
        <f>Source!X138</f>
        <v>0</v>
      </c>
      <c r="S139">
        <f>Source!Y137</f>
        <v>0</v>
      </c>
      <c r="T139">
        <f>Source!Y138</f>
        <v>0</v>
      </c>
      <c r="U139">
        <f>ROUND((175/100)*ROUND(Source!R137, 2), 2)</f>
        <v>0</v>
      </c>
      <c r="V139">
        <f>ROUND((0/100)*ROUND(Source!R138, 2), 2)</f>
        <v>0</v>
      </c>
      <c r="AC139">
        <v>3</v>
      </c>
    </row>
    <row r="140" spans="1:29" x14ac:dyDescent="0.2">
      <c r="A140" s="35"/>
      <c r="B140" s="35"/>
      <c r="C140" s="36" t="str">
        <f>"Объем: "&amp;Source!I137&amp;"="&amp;Source!I133&amp;"*"&amp;"2"</f>
        <v>Объем: 2=1*2</v>
      </c>
      <c r="D140" s="35"/>
      <c r="E140" s="35"/>
      <c r="F140" s="35"/>
      <c r="G140" s="35"/>
      <c r="H140" s="35"/>
      <c r="I140" s="35"/>
      <c r="J140" s="35"/>
      <c r="K140" s="35"/>
    </row>
    <row r="141" spans="1:29" ht="15" x14ac:dyDescent="0.25">
      <c r="C141" s="15" t="s">
        <v>351</v>
      </c>
      <c r="H141" s="41">
        <f>I139+0</f>
        <v>7.78</v>
      </c>
      <c r="I141" s="41"/>
      <c r="J141" s="41">
        <f>K139+0</f>
        <v>121.99</v>
      </c>
      <c r="K141" s="41"/>
      <c r="O141" s="32">
        <f>I139+0</f>
        <v>7.78</v>
      </c>
      <c r="P141" s="32">
        <f>K139+0</f>
        <v>121.99</v>
      </c>
    </row>
    <row r="144" spans="1:29" ht="15" x14ac:dyDescent="0.25">
      <c r="A144" s="44" t="str">
        <f>CONCATENATE("Итого по разделу: ",IF(Source!G140&lt;&gt;"Новый раздел", Source!G140, ""))</f>
        <v>Итого по разделу: Монтажные работы</v>
      </c>
      <c r="B144" s="44"/>
      <c r="C144" s="44"/>
      <c r="D144" s="44"/>
      <c r="E144" s="44"/>
      <c r="F144" s="44"/>
      <c r="G144" s="44"/>
      <c r="H144" s="42">
        <f>SUM(O103:O143)</f>
        <v>41222.01</v>
      </c>
      <c r="I144" s="43"/>
      <c r="J144" s="42">
        <f>SUM(P103:P143)</f>
        <v>445557.44</v>
      </c>
      <c r="K144" s="43"/>
    </row>
    <row r="145" spans="1:11" hidden="1" x14ac:dyDescent="0.2">
      <c r="A145" t="s">
        <v>364</v>
      </c>
      <c r="I145">
        <f>SUM(W103:W144)</f>
        <v>0</v>
      </c>
      <c r="J145">
        <f>SUM(X103:X144)</f>
        <v>0</v>
      </c>
    </row>
    <row r="146" spans="1:11" hidden="1" x14ac:dyDescent="0.2">
      <c r="A146" t="s">
        <v>365</v>
      </c>
      <c r="I146">
        <f>SUM(Y103:Y145)</f>
        <v>0</v>
      </c>
      <c r="J146">
        <f>SUM(Z103:Z145)</f>
        <v>0</v>
      </c>
    </row>
    <row r="148" spans="1:11" ht="15" x14ac:dyDescent="0.25">
      <c r="A148" s="44" t="str">
        <f>CONCATENATE("Итого по локальной смете: ",IF(Source!G170&lt;&gt;"Новая локальная смета", Source!G170, ""))</f>
        <v>Итого по локальной смете: Прокладка КЛ-10кВ в ЗП</v>
      </c>
      <c r="B148" s="44"/>
      <c r="C148" s="44"/>
      <c r="D148" s="44"/>
      <c r="E148" s="44"/>
      <c r="F148" s="44"/>
      <c r="G148" s="44"/>
      <c r="H148" s="42">
        <f>SUM(O29:O147)</f>
        <v>396372.13</v>
      </c>
      <c r="I148" s="43"/>
      <c r="J148" s="42">
        <f>SUM(P29:P147)</f>
        <v>4065972.8299999996</v>
      </c>
      <c r="K148" s="43"/>
    </row>
    <row r="149" spans="1:11" hidden="1" x14ac:dyDescent="0.2">
      <c r="A149" t="s">
        <v>364</v>
      </c>
      <c r="I149">
        <f>SUM(W29:W148)</f>
        <v>0</v>
      </c>
      <c r="J149">
        <f>SUM(X29:X148)</f>
        <v>0</v>
      </c>
    </row>
    <row r="150" spans="1:11" hidden="1" x14ac:dyDescent="0.2">
      <c r="A150" t="s">
        <v>365</v>
      </c>
      <c r="I150">
        <f>SUM(Y29:Y149)</f>
        <v>0</v>
      </c>
      <c r="J150">
        <f>SUM(Z29:Z149)</f>
        <v>0</v>
      </c>
    </row>
    <row r="153" spans="1:11" ht="14.25" x14ac:dyDescent="0.2">
      <c r="A153" s="38" t="s">
        <v>371</v>
      </c>
      <c r="B153" s="38"/>
      <c r="C153" s="37" t="str">
        <f>IF(Source!AC12&lt;&gt;"", Source!AC12," ")</f>
        <v xml:space="preserve"> </v>
      </c>
      <c r="D153" s="37"/>
      <c r="E153" s="37"/>
      <c r="F153" s="37"/>
      <c r="G153" s="37"/>
      <c r="H153" s="39" t="str">
        <f>IF(Source!AB12&lt;&gt;"", Source!AB12," ")</f>
        <v>Пантета А.Ю.</v>
      </c>
      <c r="I153" s="39"/>
      <c r="J153" s="39"/>
      <c r="K153" s="39"/>
    </row>
    <row r="154" spans="1:11" ht="14.25" x14ac:dyDescent="0.2">
      <c r="A154" s="11"/>
      <c r="B154" s="11"/>
      <c r="C154" s="40" t="s">
        <v>372</v>
      </c>
      <c r="D154" s="40"/>
      <c r="E154" s="40"/>
      <c r="F154" s="40"/>
      <c r="G154" s="40"/>
      <c r="H154" s="11"/>
      <c r="I154" s="11"/>
      <c r="J154" s="11"/>
      <c r="K154" s="11"/>
    </row>
    <row r="155" spans="1:11" ht="14.25" x14ac:dyDescent="0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</row>
    <row r="156" spans="1:11" ht="14.25" x14ac:dyDescent="0.2">
      <c r="A156" s="38" t="s">
        <v>373</v>
      </c>
      <c r="B156" s="38"/>
      <c r="C156" s="37" t="str">
        <f>IF(Source!AE12&lt;&gt;"", Source!AE12," ")</f>
        <v xml:space="preserve"> </v>
      </c>
      <c r="D156" s="37"/>
      <c r="E156" s="37"/>
      <c r="F156" s="37"/>
      <c r="G156" s="37"/>
      <c r="H156" s="39" t="str">
        <f>IF(Source!AD12&lt;&gt;"", Source!AD12," ")</f>
        <v>Ефимова А.А.</v>
      </c>
      <c r="I156" s="39"/>
      <c r="J156" s="39"/>
      <c r="K156" s="39"/>
    </row>
    <row r="157" spans="1:11" ht="14.25" x14ac:dyDescent="0.2">
      <c r="A157" s="11"/>
      <c r="B157" s="11"/>
      <c r="C157" s="40" t="s">
        <v>372</v>
      </c>
      <c r="D157" s="40"/>
      <c r="E157" s="40"/>
      <c r="F157" s="40"/>
      <c r="G157" s="40"/>
      <c r="H157" s="11"/>
      <c r="I157" s="11"/>
      <c r="J157" s="11"/>
      <c r="K157" s="11"/>
    </row>
  </sheetData>
  <mergeCells count="63">
    <mergeCell ref="A29:K29"/>
    <mergeCell ref="E14:H14"/>
    <mergeCell ref="E15:H15"/>
    <mergeCell ref="E16:H16"/>
    <mergeCell ref="E17:H17"/>
    <mergeCell ref="E18:H18"/>
    <mergeCell ref="E19:H19"/>
    <mergeCell ref="A3:K3"/>
    <mergeCell ref="A11:K11"/>
    <mergeCell ref="E20:H20"/>
    <mergeCell ref="E21:H21"/>
    <mergeCell ref="E22:H22"/>
    <mergeCell ref="A25:K25"/>
    <mergeCell ref="J2:K2"/>
    <mergeCell ref="A4:K4"/>
    <mergeCell ref="A6:K6"/>
    <mergeCell ref="A8:K8"/>
    <mergeCell ref="A9:K9"/>
    <mergeCell ref="A31:K31"/>
    <mergeCell ref="B33:J33"/>
    <mergeCell ref="H40:I40"/>
    <mergeCell ref="J40:K40"/>
    <mergeCell ref="H47:I47"/>
    <mergeCell ref="J47:K47"/>
    <mergeCell ref="B97:J97"/>
    <mergeCell ref="B50:J50"/>
    <mergeCell ref="H58:I58"/>
    <mergeCell ref="J58:K58"/>
    <mergeCell ref="H70:I70"/>
    <mergeCell ref="J70:K70"/>
    <mergeCell ref="H79:I79"/>
    <mergeCell ref="J79:K79"/>
    <mergeCell ref="H83:I83"/>
    <mergeCell ref="J83:K83"/>
    <mergeCell ref="H92:I92"/>
    <mergeCell ref="J92:K92"/>
    <mergeCell ref="B95:J95"/>
    <mergeCell ref="J99:K99"/>
    <mergeCell ref="H99:I99"/>
    <mergeCell ref="A99:G99"/>
    <mergeCell ref="A103:K103"/>
    <mergeCell ref="H113:I113"/>
    <mergeCell ref="J113:K113"/>
    <mergeCell ref="H117:I117"/>
    <mergeCell ref="J117:K117"/>
    <mergeCell ref="H129:I129"/>
    <mergeCell ref="J129:K129"/>
    <mergeCell ref="H137:I137"/>
    <mergeCell ref="J137:K137"/>
    <mergeCell ref="C157:G157"/>
    <mergeCell ref="H141:I141"/>
    <mergeCell ref="J141:K141"/>
    <mergeCell ref="J144:K144"/>
    <mergeCell ref="H144:I144"/>
    <mergeCell ref="A144:G144"/>
    <mergeCell ref="J148:K148"/>
    <mergeCell ref="H148:I148"/>
    <mergeCell ref="A148:G148"/>
    <mergeCell ref="A153:B153"/>
    <mergeCell ref="H153:K153"/>
    <mergeCell ref="C154:G154"/>
    <mergeCell ref="A156:B156"/>
    <mergeCell ref="H156:K156"/>
  </mergeCells>
  <pageMargins left="0.4" right="0.2" top="0.2" bottom="0.4" header="0.2" footer="0.2"/>
  <pageSetup paperSize="9" scale="60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246"/>
  <sheetViews>
    <sheetView workbookViewId="0">
      <selection activeCell="A242" sqref="A242:AX24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239</v>
      </c>
      <c r="C12" s="1">
        <v>0</v>
      </c>
      <c r="D12" s="1">
        <f>ROW(A200)</f>
        <v>200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7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B200</f>
        <v>239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02-01-01</v>
      </c>
      <c r="G18" s="3" t="str">
        <f t="shared" si="0"/>
        <v>Прокладка КЛ-10кВ в ЗП</v>
      </c>
      <c r="H18" s="3"/>
      <c r="I18" s="3"/>
      <c r="J18" s="3"/>
      <c r="K18" s="3"/>
      <c r="L18" s="3"/>
      <c r="M18" s="3"/>
      <c r="N18" s="3"/>
      <c r="O18" s="3">
        <f t="shared" ref="O18:AT18" si="1">O200</f>
        <v>382726.66</v>
      </c>
      <c r="P18" s="3">
        <f t="shared" si="1"/>
        <v>215290.08</v>
      </c>
      <c r="Q18" s="3">
        <f t="shared" si="1"/>
        <v>163403.13</v>
      </c>
      <c r="R18" s="3">
        <f t="shared" si="1"/>
        <v>4966.97</v>
      </c>
      <c r="S18" s="3">
        <f t="shared" si="1"/>
        <v>4033.45</v>
      </c>
      <c r="T18" s="3">
        <f t="shared" si="1"/>
        <v>0</v>
      </c>
      <c r="U18" s="3">
        <f t="shared" si="1"/>
        <v>305.58204010399999</v>
      </c>
      <c r="V18" s="3">
        <f t="shared" si="1"/>
        <v>0</v>
      </c>
      <c r="W18" s="3">
        <f t="shared" si="1"/>
        <v>0</v>
      </c>
      <c r="X18" s="3">
        <f t="shared" si="1"/>
        <v>9447.11</v>
      </c>
      <c r="Y18" s="3">
        <f t="shared" si="1"/>
        <v>4198.3599999999997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396372.13</v>
      </c>
      <c r="AS18" s="3">
        <f t="shared" si="1"/>
        <v>355150.12</v>
      </c>
      <c r="AT18" s="3">
        <f t="shared" si="1"/>
        <v>41222.01</v>
      </c>
      <c r="AU18" s="3">
        <f t="shared" ref="AU18:BZ18" si="2">AU200</f>
        <v>0</v>
      </c>
      <c r="AV18" s="3">
        <f t="shared" si="2"/>
        <v>215290.08</v>
      </c>
      <c r="AW18" s="3">
        <f t="shared" si="2"/>
        <v>215290.08</v>
      </c>
      <c r="AX18" s="3">
        <f t="shared" si="2"/>
        <v>0</v>
      </c>
      <c r="AY18" s="3">
        <f t="shared" si="2"/>
        <v>215290.08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CA200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DG200</f>
        <v>3297050.63</v>
      </c>
      <c r="DH18" s="4">
        <f t="shared" si="4"/>
        <v>1204974.06</v>
      </c>
      <c r="DI18" s="4">
        <f t="shared" si="4"/>
        <v>1864791.65</v>
      </c>
      <c r="DJ18" s="4">
        <f t="shared" si="4"/>
        <v>279888.76</v>
      </c>
      <c r="DK18" s="4">
        <f t="shared" si="4"/>
        <v>227284.92</v>
      </c>
      <c r="DL18" s="4">
        <f t="shared" si="4"/>
        <v>0</v>
      </c>
      <c r="DM18" s="4">
        <f t="shared" si="4"/>
        <v>305.58204010399999</v>
      </c>
      <c r="DN18" s="4">
        <f t="shared" si="4"/>
        <v>0</v>
      </c>
      <c r="DO18" s="4">
        <f t="shared" si="4"/>
        <v>0</v>
      </c>
      <c r="DP18" s="4">
        <f t="shared" si="4"/>
        <v>532344.29</v>
      </c>
      <c r="DQ18" s="4">
        <f t="shared" si="4"/>
        <v>236577.91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4065972.83</v>
      </c>
      <c r="EK18" s="4">
        <f t="shared" si="4"/>
        <v>3620415.39</v>
      </c>
      <c r="EL18" s="4">
        <f t="shared" si="4"/>
        <v>445557.44</v>
      </c>
      <c r="EM18" s="4">
        <f t="shared" ref="EM18:FR18" si="5">EM200</f>
        <v>0</v>
      </c>
      <c r="EN18" s="4">
        <f t="shared" si="5"/>
        <v>1204974.06</v>
      </c>
      <c r="EO18" s="4">
        <f t="shared" si="5"/>
        <v>1204974.06</v>
      </c>
      <c r="EP18" s="4">
        <f t="shared" si="5"/>
        <v>0</v>
      </c>
      <c r="EQ18" s="4">
        <f t="shared" si="5"/>
        <v>1204974.06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FS200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ROW(A170)</f>
        <v>170</v>
      </c>
      <c r="E20" s="1"/>
      <c r="F20" s="1" t="s">
        <v>16</v>
      </c>
      <c r="G20" s="1" t="s">
        <v>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17</v>
      </c>
      <c r="AC20" s="1" t="s">
        <v>3</v>
      </c>
      <c r="AD20" s="1" t="s">
        <v>7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B170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02-01-02</v>
      </c>
      <c r="G22" s="3" t="str">
        <f t="shared" si="7"/>
        <v>Прокладка КЛ-10кВ в ЗП</v>
      </c>
      <c r="H22" s="3"/>
      <c r="I22" s="3"/>
      <c r="J22" s="3"/>
      <c r="K22" s="3"/>
      <c r="L22" s="3"/>
      <c r="M22" s="3"/>
      <c r="N22" s="3"/>
      <c r="O22" s="3">
        <f t="shared" ref="O22:AT22" si="8">O170</f>
        <v>382726.66</v>
      </c>
      <c r="P22" s="3">
        <f t="shared" si="8"/>
        <v>215290.08</v>
      </c>
      <c r="Q22" s="3">
        <f t="shared" si="8"/>
        <v>163403.13</v>
      </c>
      <c r="R22" s="3">
        <f t="shared" si="8"/>
        <v>4966.97</v>
      </c>
      <c r="S22" s="3">
        <f t="shared" si="8"/>
        <v>4033.45</v>
      </c>
      <c r="T22" s="3">
        <f t="shared" si="8"/>
        <v>0</v>
      </c>
      <c r="U22" s="3">
        <f t="shared" si="8"/>
        <v>305.58204010399999</v>
      </c>
      <c r="V22" s="3">
        <f t="shared" si="8"/>
        <v>0</v>
      </c>
      <c r="W22" s="3">
        <f t="shared" si="8"/>
        <v>0</v>
      </c>
      <c r="X22" s="3">
        <f t="shared" si="8"/>
        <v>9447.11</v>
      </c>
      <c r="Y22" s="3">
        <f t="shared" si="8"/>
        <v>4198.3599999999997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396372.13</v>
      </c>
      <c r="AS22" s="3">
        <f t="shared" si="8"/>
        <v>355150.12</v>
      </c>
      <c r="AT22" s="3">
        <f t="shared" si="8"/>
        <v>41222.01</v>
      </c>
      <c r="AU22" s="3">
        <f t="shared" ref="AU22:BZ22" si="9">AU170</f>
        <v>0</v>
      </c>
      <c r="AV22" s="3">
        <f t="shared" si="9"/>
        <v>215290.08</v>
      </c>
      <c r="AW22" s="3">
        <f t="shared" si="9"/>
        <v>215290.08</v>
      </c>
      <c r="AX22" s="3">
        <f t="shared" si="9"/>
        <v>0</v>
      </c>
      <c r="AY22" s="3">
        <f t="shared" si="9"/>
        <v>215290.08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CA170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DG170</f>
        <v>3297050.63</v>
      </c>
      <c r="DH22" s="4">
        <f t="shared" si="11"/>
        <v>1204974.06</v>
      </c>
      <c r="DI22" s="4">
        <f t="shared" si="11"/>
        <v>1864791.65</v>
      </c>
      <c r="DJ22" s="4">
        <f t="shared" si="11"/>
        <v>279888.76</v>
      </c>
      <c r="DK22" s="4">
        <f t="shared" si="11"/>
        <v>227284.92</v>
      </c>
      <c r="DL22" s="4">
        <f t="shared" si="11"/>
        <v>0</v>
      </c>
      <c r="DM22" s="4">
        <f t="shared" si="11"/>
        <v>305.58204010399999</v>
      </c>
      <c r="DN22" s="4">
        <f t="shared" si="11"/>
        <v>0</v>
      </c>
      <c r="DO22" s="4">
        <f t="shared" si="11"/>
        <v>0</v>
      </c>
      <c r="DP22" s="4">
        <f t="shared" si="11"/>
        <v>532344.29</v>
      </c>
      <c r="DQ22" s="4">
        <f t="shared" si="11"/>
        <v>236577.91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4065972.83</v>
      </c>
      <c r="EK22" s="4">
        <f t="shared" si="11"/>
        <v>3620415.39</v>
      </c>
      <c r="EL22" s="4">
        <f t="shared" si="11"/>
        <v>445557.44</v>
      </c>
      <c r="EM22" s="4">
        <f t="shared" ref="EM22:FR22" si="12">EM170</f>
        <v>0</v>
      </c>
      <c r="EN22" s="4">
        <f t="shared" si="12"/>
        <v>1204974.06</v>
      </c>
      <c r="EO22" s="4">
        <f t="shared" si="12"/>
        <v>1204974.06</v>
      </c>
      <c r="EP22" s="4">
        <f t="shared" si="12"/>
        <v>0</v>
      </c>
      <c r="EQ22" s="4">
        <f t="shared" si="12"/>
        <v>1204974.06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FS170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ROW(A79)</f>
        <v>79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B79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O79</f>
        <v>343129.59999999998</v>
      </c>
      <c r="P26" s="3">
        <f t="shared" si="15"/>
        <v>177049.07</v>
      </c>
      <c r="Q26" s="3">
        <f t="shared" si="15"/>
        <v>163109.88</v>
      </c>
      <c r="R26" s="3">
        <f t="shared" si="15"/>
        <v>4931.72</v>
      </c>
      <c r="S26" s="3">
        <f t="shared" si="15"/>
        <v>2970.65</v>
      </c>
      <c r="T26" s="3">
        <f t="shared" si="15"/>
        <v>0</v>
      </c>
      <c r="U26" s="3">
        <f t="shared" si="15"/>
        <v>219.01503887999999</v>
      </c>
      <c r="V26" s="3">
        <f t="shared" si="15"/>
        <v>0</v>
      </c>
      <c r="W26" s="3">
        <f t="shared" si="15"/>
        <v>0</v>
      </c>
      <c r="X26" s="3">
        <f t="shared" si="15"/>
        <v>8382.09</v>
      </c>
      <c r="Y26" s="3">
        <f t="shared" si="15"/>
        <v>3638.43</v>
      </c>
      <c r="Z26" s="3">
        <f t="shared" si="15"/>
        <v>0</v>
      </c>
      <c r="AA26" s="3">
        <f t="shared" si="15"/>
        <v>0</v>
      </c>
      <c r="AB26" s="3">
        <f t="shared" si="15"/>
        <v>343129.59999999998</v>
      </c>
      <c r="AC26" s="3">
        <f t="shared" si="15"/>
        <v>177049.07</v>
      </c>
      <c r="AD26" s="3">
        <f t="shared" si="15"/>
        <v>163109.88</v>
      </c>
      <c r="AE26" s="3">
        <f t="shared" si="15"/>
        <v>4931.72</v>
      </c>
      <c r="AF26" s="3">
        <f t="shared" si="15"/>
        <v>2970.65</v>
      </c>
      <c r="AG26" s="3">
        <f t="shared" si="15"/>
        <v>0</v>
      </c>
      <c r="AH26" s="3">
        <f t="shared" si="15"/>
        <v>219.01503887999999</v>
      </c>
      <c r="AI26" s="3">
        <f t="shared" si="15"/>
        <v>0</v>
      </c>
      <c r="AJ26" s="3">
        <f t="shared" si="15"/>
        <v>0</v>
      </c>
      <c r="AK26" s="3">
        <f t="shared" si="15"/>
        <v>8382.09</v>
      </c>
      <c r="AL26" s="3">
        <f t="shared" si="15"/>
        <v>3638.43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355150.12</v>
      </c>
      <c r="AS26" s="3">
        <f t="shared" si="15"/>
        <v>355150.12</v>
      </c>
      <c r="AT26" s="3">
        <f t="shared" si="15"/>
        <v>0</v>
      </c>
      <c r="AU26" s="3">
        <f t="shared" ref="AU26:BZ26" si="16">AU79</f>
        <v>0</v>
      </c>
      <c r="AV26" s="3">
        <f t="shared" si="16"/>
        <v>177049.07</v>
      </c>
      <c r="AW26" s="3">
        <f t="shared" si="16"/>
        <v>177049.07</v>
      </c>
      <c r="AX26" s="3">
        <f t="shared" si="16"/>
        <v>0</v>
      </c>
      <c r="AY26" s="3">
        <f t="shared" si="16"/>
        <v>177049.07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CA79</f>
        <v>355150.12</v>
      </c>
      <c r="CB26" s="3">
        <f t="shared" si="17"/>
        <v>355150.12</v>
      </c>
      <c r="CC26" s="3">
        <f t="shared" si="17"/>
        <v>0</v>
      </c>
      <c r="CD26" s="3">
        <f t="shared" si="17"/>
        <v>0</v>
      </c>
      <c r="CE26" s="3">
        <f t="shared" si="17"/>
        <v>177049.07</v>
      </c>
      <c r="CF26" s="3">
        <f t="shared" si="17"/>
        <v>177049.07</v>
      </c>
      <c r="CG26" s="3">
        <f t="shared" si="17"/>
        <v>0</v>
      </c>
      <c r="CH26" s="3">
        <f t="shared" si="17"/>
        <v>177049.07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DG79</f>
        <v>2943058.58</v>
      </c>
      <c r="DH26" s="4">
        <f t="shared" si="18"/>
        <v>915362.55</v>
      </c>
      <c r="DI26" s="4">
        <f t="shared" si="18"/>
        <v>1860299.9</v>
      </c>
      <c r="DJ26" s="4">
        <f t="shared" si="18"/>
        <v>277902.42</v>
      </c>
      <c r="DK26" s="4">
        <f t="shared" si="18"/>
        <v>167396.13</v>
      </c>
      <c r="DL26" s="4">
        <f t="shared" si="18"/>
        <v>0</v>
      </c>
      <c r="DM26" s="4">
        <f t="shared" si="18"/>
        <v>219.01503887999999</v>
      </c>
      <c r="DN26" s="4">
        <f t="shared" si="18"/>
        <v>0</v>
      </c>
      <c r="DO26" s="4">
        <f t="shared" si="18"/>
        <v>0</v>
      </c>
      <c r="DP26" s="4">
        <f t="shared" si="18"/>
        <v>472331.14</v>
      </c>
      <c r="DQ26" s="4">
        <f t="shared" si="18"/>
        <v>205025.67</v>
      </c>
      <c r="DR26" s="4">
        <f t="shared" si="18"/>
        <v>0</v>
      </c>
      <c r="DS26" s="4">
        <f t="shared" si="18"/>
        <v>0</v>
      </c>
      <c r="DT26" s="4">
        <f t="shared" si="18"/>
        <v>2943058.58</v>
      </c>
      <c r="DU26" s="4">
        <f t="shared" si="18"/>
        <v>915362.55</v>
      </c>
      <c r="DV26" s="4">
        <f t="shared" si="18"/>
        <v>1860299.9</v>
      </c>
      <c r="DW26" s="4">
        <f t="shared" si="18"/>
        <v>277902.42</v>
      </c>
      <c r="DX26" s="4">
        <f t="shared" si="18"/>
        <v>167396.13</v>
      </c>
      <c r="DY26" s="4">
        <f t="shared" si="18"/>
        <v>0</v>
      </c>
      <c r="DZ26" s="4">
        <f t="shared" si="18"/>
        <v>219.01503887999999</v>
      </c>
      <c r="EA26" s="4">
        <f t="shared" si="18"/>
        <v>0</v>
      </c>
      <c r="EB26" s="4">
        <f t="shared" si="18"/>
        <v>0</v>
      </c>
      <c r="EC26" s="4">
        <f t="shared" si="18"/>
        <v>472331.14</v>
      </c>
      <c r="ED26" s="4">
        <f t="shared" si="18"/>
        <v>205025.67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3620415.39</v>
      </c>
      <c r="EK26" s="4">
        <f t="shared" si="18"/>
        <v>3620415.39</v>
      </c>
      <c r="EL26" s="4">
        <f t="shared" si="18"/>
        <v>0</v>
      </c>
      <c r="EM26" s="4">
        <f t="shared" ref="EM26:FR26" si="19">EM79</f>
        <v>0</v>
      </c>
      <c r="EN26" s="4">
        <f t="shared" si="19"/>
        <v>915362.55</v>
      </c>
      <c r="EO26" s="4">
        <f t="shared" si="19"/>
        <v>915362.55</v>
      </c>
      <c r="EP26" s="4">
        <f t="shared" si="19"/>
        <v>0</v>
      </c>
      <c r="EQ26" s="4">
        <f t="shared" si="19"/>
        <v>915362.55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FS79</f>
        <v>3620415.39</v>
      </c>
      <c r="FT26" s="4">
        <f t="shared" si="20"/>
        <v>3620415.39</v>
      </c>
      <c r="FU26" s="4">
        <f t="shared" si="20"/>
        <v>0</v>
      </c>
      <c r="FV26" s="4">
        <f t="shared" si="20"/>
        <v>0</v>
      </c>
      <c r="FW26" s="4">
        <f t="shared" si="20"/>
        <v>915362.55</v>
      </c>
      <c r="FX26" s="4">
        <f t="shared" si="20"/>
        <v>915362.55</v>
      </c>
      <c r="FY26" s="4">
        <f t="shared" si="20"/>
        <v>0</v>
      </c>
      <c r="FZ26" s="4">
        <f t="shared" si="20"/>
        <v>915362.55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19</v>
      </c>
      <c r="B28" s="2">
        <v>1</v>
      </c>
      <c r="C28" s="2"/>
      <c r="D28" s="2"/>
      <c r="E28" s="2"/>
      <c r="F28" s="2" t="s">
        <v>3</v>
      </c>
      <c r="G28" s="2" t="s">
        <v>20</v>
      </c>
      <c r="H28" s="2" t="s">
        <v>3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>
        <v>1</v>
      </c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>
        <f>ROW(SmtRes!A1)</f>
        <v>1</v>
      </c>
      <c r="D29" s="2">
        <f>ROW(EtalonRes!A1)</f>
        <v>1</v>
      </c>
      <c r="E29" s="2" t="s">
        <v>21</v>
      </c>
      <c r="F29" s="2" t="s">
        <v>22</v>
      </c>
      <c r="G29" s="2" t="s">
        <v>23</v>
      </c>
      <c r="H29" s="2" t="s">
        <v>24</v>
      </c>
      <c r="I29" s="2">
        <f>ROUND((4)/100,9)</f>
        <v>0.04</v>
      </c>
      <c r="J29" s="2">
        <v>0</v>
      </c>
      <c r="K29" s="2">
        <f>ROUND((4)/100,9)</f>
        <v>0.04</v>
      </c>
      <c r="L29" s="2"/>
      <c r="M29" s="2"/>
      <c r="N29" s="2"/>
      <c r="O29" s="2">
        <f>ROUND(CP29,2)</f>
        <v>112.16</v>
      </c>
      <c r="P29" s="2">
        <f>ROUND((ROUND((AC29*AW29*I29),2)*BC29),2)</f>
        <v>0</v>
      </c>
      <c r="Q29" s="2">
        <f>(ROUND((ROUND((((ET29*1.1))*AV29*I29),2)*BB29),2)+ROUND((ROUND(((AE29-((EU29*1.1)))*AV29*I29),2)*BS29),2))</f>
        <v>0</v>
      </c>
      <c r="R29" s="2">
        <f>ROUND((ROUND((AE29*AV29*I29),2)*BS29),2)</f>
        <v>0</v>
      </c>
      <c r="S29" s="2">
        <f>ROUND((ROUND((AF29*AV29*I29),2)*BA29),2)</f>
        <v>112.16</v>
      </c>
      <c r="T29" s="2">
        <f>ROUND(CU29*I29,2)</f>
        <v>0</v>
      </c>
      <c r="U29" s="2">
        <f>CV29*I29</f>
        <v>10.581542400000002</v>
      </c>
      <c r="V29" s="2">
        <f>CW29*I29</f>
        <v>0</v>
      </c>
      <c r="W29" s="2">
        <f>ROUND(CX29*I29,2)</f>
        <v>0</v>
      </c>
      <c r="X29" s="2">
        <f t="shared" ref="X29:Y32" si="21">ROUND(CY29,2)</f>
        <v>99.82</v>
      </c>
      <c r="Y29" s="2">
        <f t="shared" si="21"/>
        <v>44.86</v>
      </c>
      <c r="Z29" s="2"/>
      <c r="AA29" s="2">
        <v>84865916</v>
      </c>
      <c r="AB29" s="2">
        <f>ROUND((AC29+AD29+AF29),6)</f>
        <v>2246.8820000000001</v>
      </c>
      <c r="AC29" s="2">
        <f>ROUND(((ES29*1)),6)</f>
        <v>0</v>
      </c>
      <c r="AD29" s="2">
        <f>ROUND(((((ET29*1.1))-((EU29*1.1)))+AE29),6)</f>
        <v>0</v>
      </c>
      <c r="AE29" s="2">
        <f t="shared" ref="AE29:AF32" si="22">ROUND(((EU29*1.1)),6)</f>
        <v>0</v>
      </c>
      <c r="AF29" s="2">
        <f t="shared" si="22"/>
        <v>2246.8820000000001</v>
      </c>
      <c r="AG29" s="2">
        <f>ROUND((AP29),6)</f>
        <v>0</v>
      </c>
      <c r="AH29" s="2">
        <f t="shared" ref="AH29:AI32" si="23">((EW29*1.1))</f>
        <v>211.97</v>
      </c>
      <c r="AI29" s="2">
        <f t="shared" si="23"/>
        <v>0</v>
      </c>
      <c r="AJ29" s="2">
        <f>(AS29)</f>
        <v>0</v>
      </c>
      <c r="AK29" s="2">
        <v>2042.62</v>
      </c>
      <c r="AL29" s="2">
        <v>0</v>
      </c>
      <c r="AM29" s="2">
        <v>0</v>
      </c>
      <c r="AN29" s="2">
        <v>0</v>
      </c>
      <c r="AO29" s="2">
        <v>2042.62</v>
      </c>
      <c r="AP29" s="2">
        <v>0</v>
      </c>
      <c r="AQ29" s="2">
        <v>192.7</v>
      </c>
      <c r="AR29" s="2">
        <v>0</v>
      </c>
      <c r="AS29" s="2">
        <v>0</v>
      </c>
      <c r="AT29" s="2">
        <v>89</v>
      </c>
      <c r="AU29" s="2">
        <v>40</v>
      </c>
      <c r="AV29" s="2">
        <v>1.248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25</v>
      </c>
      <c r="BK29" s="2"/>
      <c r="BL29" s="2"/>
      <c r="BM29" s="2">
        <v>2</v>
      </c>
      <c r="BN29" s="2">
        <v>0</v>
      </c>
      <c r="BO29" s="2" t="s">
        <v>22</v>
      </c>
      <c r="BP29" s="2">
        <v>1</v>
      </c>
      <c r="BQ29" s="2">
        <v>30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89</v>
      </c>
      <c r="CA29" s="2">
        <v>40</v>
      </c>
      <c r="CB29" s="2" t="s">
        <v>3</v>
      </c>
      <c r="CC29" s="2"/>
      <c r="CD29" s="2"/>
      <c r="CE29" s="2">
        <v>30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316</v>
      </c>
      <c r="CO29" s="2">
        <v>0</v>
      </c>
      <c r="CP29" s="2">
        <f>(P29+Q29+S29)</f>
        <v>112.16</v>
      </c>
      <c r="CQ29" s="2">
        <f>ROUND((ROUND((AC29*AW29*1),2)*BC29),2)</f>
        <v>0</v>
      </c>
      <c r="CR29" s="2">
        <f>(ROUND((ROUND((((ET29*1.1))*AV29*1),2)*BB29),2)+ROUND((ROUND(((AE29-((EU29*1.1)))*AV29*1),2)*BS29),2))</f>
        <v>0</v>
      </c>
      <c r="CS29" s="2">
        <f>ROUND((ROUND((AE29*AV29*1),2)*BS29),2)</f>
        <v>0</v>
      </c>
      <c r="CT29" s="2">
        <f>ROUND((ROUND((AF29*AV29*1),2)*BA29),2)</f>
        <v>2804.11</v>
      </c>
      <c r="CU29" s="2">
        <f>AG29</f>
        <v>0</v>
      </c>
      <c r="CV29" s="2">
        <f>(AH29*AV29)</f>
        <v>264.53856000000002</v>
      </c>
      <c r="CW29" s="2">
        <f t="shared" ref="CW29:CX32" si="24">AI29</f>
        <v>0</v>
      </c>
      <c r="CX29" s="2">
        <f t="shared" si="24"/>
        <v>0</v>
      </c>
      <c r="CY29" s="2">
        <f>(((S29+R29)*AT29)/100)</f>
        <v>99.822400000000002</v>
      </c>
      <c r="CZ29" s="2">
        <f>(((S29+R29)*AU29)/100)</f>
        <v>44.863999999999997</v>
      </c>
      <c r="DA29" s="2"/>
      <c r="DB29" s="2">
        <v>1</v>
      </c>
      <c r="DC29" s="2" t="s">
        <v>3</v>
      </c>
      <c r="DD29" s="2" t="s">
        <v>26</v>
      </c>
      <c r="DE29" s="2" t="s">
        <v>27</v>
      </c>
      <c r="DF29" s="2" t="s">
        <v>27</v>
      </c>
      <c r="DG29" s="2" t="s">
        <v>27</v>
      </c>
      <c r="DH29" s="2" t="s">
        <v>3</v>
      </c>
      <c r="DI29" s="2" t="s">
        <v>27</v>
      </c>
      <c r="DJ29" s="2" t="s">
        <v>27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24</v>
      </c>
      <c r="DW29" s="2" t="s">
        <v>24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83507042</v>
      </c>
      <c r="EF29" s="2">
        <v>30</v>
      </c>
      <c r="EG29" s="2" t="s">
        <v>19</v>
      </c>
      <c r="EH29" s="2">
        <v>0</v>
      </c>
      <c r="EI29" s="2" t="s">
        <v>3</v>
      </c>
      <c r="EJ29" s="2">
        <v>1</v>
      </c>
      <c r="EK29" s="2">
        <v>2</v>
      </c>
      <c r="EL29" s="2" t="s">
        <v>28</v>
      </c>
      <c r="EM29" s="2" t="s">
        <v>29</v>
      </c>
      <c r="EN29" s="2"/>
      <c r="EO29" s="2" t="s">
        <v>30</v>
      </c>
      <c r="EP29" s="2"/>
      <c r="EQ29" s="2">
        <v>131072</v>
      </c>
      <c r="ER29" s="2">
        <v>2042.62</v>
      </c>
      <c r="ES29" s="2">
        <v>0</v>
      </c>
      <c r="ET29" s="2">
        <v>0</v>
      </c>
      <c r="EU29" s="2">
        <v>0</v>
      </c>
      <c r="EV29" s="2">
        <v>2042.62</v>
      </c>
      <c r="EW29" s="2">
        <v>192.7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89</v>
      </c>
      <c r="FY29" s="2">
        <v>40</v>
      </c>
      <c r="FZ29" s="2"/>
      <c r="GA29" s="2" t="s">
        <v>3</v>
      </c>
      <c r="GB29" s="2"/>
      <c r="GC29" s="2"/>
      <c r="GD29" s="2">
        <v>1</v>
      </c>
      <c r="GE29" s="2"/>
      <c r="GF29" s="2">
        <v>801093021</v>
      </c>
      <c r="GG29" s="2">
        <v>2</v>
      </c>
      <c r="GH29" s="2">
        <v>1</v>
      </c>
      <c r="GI29" s="2">
        <v>2</v>
      </c>
      <c r="GJ29" s="2">
        <v>0</v>
      </c>
      <c r="GK29" s="2">
        <v>0</v>
      </c>
      <c r="GL29" s="2">
        <f>ROUND(IF(AND(BH29=3,BI29=3,FS29&lt;&gt;0),P29,0),2)</f>
        <v>0</v>
      </c>
      <c r="GM29" s="2">
        <f>ROUND(O29+X29+Y29,2)+GX29</f>
        <v>256.83999999999997</v>
      </c>
      <c r="GN29" s="2">
        <f>IF(OR(BI29=0,BI29=1),GM29-GX29,0)</f>
        <v>256.83999999999997</v>
      </c>
      <c r="GO29" s="2">
        <f>IF(BI29=2,GM29-GX29,0)</f>
        <v>0</v>
      </c>
      <c r="GP29" s="2">
        <f>IF(BI29=4,GM29-GX29,0)</f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>ROUND((GT29),6)</f>
        <v>0</v>
      </c>
      <c r="GW29" s="2">
        <v>1</v>
      </c>
      <c r="GX29" s="2">
        <f>ROUND(HC29*I29,2)</f>
        <v>0</v>
      </c>
      <c r="GY29" s="2"/>
      <c r="GZ29" s="2"/>
      <c r="HA29" s="2">
        <v>0</v>
      </c>
      <c r="HB29" s="2">
        <v>0</v>
      </c>
      <c r="HC29" s="2">
        <f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3</v>
      </c>
      <c r="HO29" s="2" t="s">
        <v>3</v>
      </c>
      <c r="HP29" s="2" t="s">
        <v>3</v>
      </c>
      <c r="HQ29" s="2" t="s">
        <v>3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>
        <v>17</v>
      </c>
      <c r="B30">
        <v>1</v>
      </c>
      <c r="C30">
        <f>ROW(SmtRes!A2)</f>
        <v>2</v>
      </c>
      <c r="D30">
        <f>ROW(EtalonRes!A2)</f>
        <v>2</v>
      </c>
      <c r="E30" t="s">
        <v>21</v>
      </c>
      <c r="F30" t="s">
        <v>22</v>
      </c>
      <c r="G30" t="s">
        <v>23</v>
      </c>
      <c r="H30" t="s">
        <v>24</v>
      </c>
      <c r="I30">
        <f>ROUND((4)/100,9)</f>
        <v>0.04</v>
      </c>
      <c r="J30">
        <v>0</v>
      </c>
      <c r="K30">
        <f>ROUND((4)/100,9)</f>
        <v>0.04</v>
      </c>
      <c r="O30">
        <f>ROUND(CP30,2)</f>
        <v>6320.22</v>
      </c>
      <c r="P30">
        <f>ROUND((ROUND((AC30*AW30*I30),2)*BC30),2)</f>
        <v>0</v>
      </c>
      <c r="Q30">
        <f>(ROUND((ROUND((((ET30*1.1))*AV30*I30),2)*BB30),2)+ROUND((ROUND(((AE30-((EU30*1.1)))*AV30*I30),2)*BS30),2))</f>
        <v>0</v>
      </c>
      <c r="R30">
        <f>ROUND((ROUND((AE30*AV30*I30),2)*BS30),2)</f>
        <v>0</v>
      </c>
      <c r="S30">
        <f>ROUND((ROUND((AF30*AV30*I30),2)*BA30),2)</f>
        <v>6320.22</v>
      </c>
      <c r="T30">
        <f>ROUND(CU30*I30,2)</f>
        <v>0</v>
      </c>
      <c r="U30">
        <f>CV30*I30</f>
        <v>10.581542400000002</v>
      </c>
      <c r="V30">
        <f>CW30*I30</f>
        <v>0</v>
      </c>
      <c r="W30">
        <f>ROUND(CX30*I30,2)</f>
        <v>0</v>
      </c>
      <c r="X30">
        <f t="shared" si="21"/>
        <v>5625</v>
      </c>
      <c r="Y30">
        <f t="shared" si="21"/>
        <v>2528.09</v>
      </c>
      <c r="AA30">
        <v>84865914</v>
      </c>
      <c r="AB30">
        <f>ROUND((AC30+AD30+AF30),6)</f>
        <v>2246.8820000000001</v>
      </c>
      <c r="AC30">
        <f>ROUND(((ES30*1)),6)</f>
        <v>0</v>
      </c>
      <c r="AD30">
        <f>ROUND(((((ET30*1.1))-((EU30*1.1)))+AE30),6)</f>
        <v>0</v>
      </c>
      <c r="AE30">
        <f t="shared" si="22"/>
        <v>0</v>
      </c>
      <c r="AF30">
        <f t="shared" si="22"/>
        <v>2246.8820000000001</v>
      </c>
      <c r="AG30">
        <f>ROUND((AP30),6)</f>
        <v>0</v>
      </c>
      <c r="AH30">
        <f t="shared" si="23"/>
        <v>211.97</v>
      </c>
      <c r="AI30">
        <f t="shared" si="23"/>
        <v>0</v>
      </c>
      <c r="AJ30">
        <f>(AS30)</f>
        <v>0</v>
      </c>
      <c r="AK30">
        <v>2042.62</v>
      </c>
      <c r="AL30">
        <v>0</v>
      </c>
      <c r="AM30">
        <v>0</v>
      </c>
      <c r="AN30">
        <v>0</v>
      </c>
      <c r="AO30">
        <v>2042.62</v>
      </c>
      <c r="AP30">
        <v>0</v>
      </c>
      <c r="AQ30">
        <v>192.7</v>
      </c>
      <c r="AR30">
        <v>0</v>
      </c>
      <c r="AS30">
        <v>0</v>
      </c>
      <c r="AT30">
        <v>89</v>
      </c>
      <c r="AU30">
        <v>40</v>
      </c>
      <c r="AV30">
        <v>1.248</v>
      </c>
      <c r="AW30">
        <v>1</v>
      </c>
      <c r="AZ30">
        <v>1</v>
      </c>
      <c r="BA30">
        <v>56.35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25</v>
      </c>
      <c r="BM30">
        <v>2</v>
      </c>
      <c r="BN30">
        <v>0</v>
      </c>
      <c r="BO30" t="s">
        <v>22</v>
      </c>
      <c r="BP30">
        <v>1</v>
      </c>
      <c r="BQ30">
        <v>30</v>
      </c>
      <c r="BR30">
        <v>0</v>
      </c>
      <c r="BS30">
        <v>56.35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316</v>
      </c>
      <c r="CO30">
        <v>0</v>
      </c>
      <c r="CP30">
        <f>(P30+Q30+S30)</f>
        <v>6320.22</v>
      </c>
      <c r="CQ30">
        <f>ROUND((ROUND((AC30*AW30*1),2)*BC30),2)</f>
        <v>0</v>
      </c>
      <c r="CR30">
        <f>(ROUND((ROUND((((ET30*1.1))*AV30*1),2)*BB30),2)+ROUND((ROUND(((AE30-((EU30*1.1)))*AV30*1),2)*BS30),2))</f>
        <v>0</v>
      </c>
      <c r="CS30">
        <f>ROUND((ROUND((AE30*AV30*1),2)*BS30),2)</f>
        <v>0</v>
      </c>
      <c r="CT30">
        <f>ROUND((ROUND((AF30*AV30*1),2)*BA30),2)</f>
        <v>158011.6</v>
      </c>
      <c r="CU30">
        <f>AG30</f>
        <v>0</v>
      </c>
      <c r="CV30">
        <f>(AH30*AV30)</f>
        <v>264.53856000000002</v>
      </c>
      <c r="CW30">
        <f t="shared" si="24"/>
        <v>0</v>
      </c>
      <c r="CX30">
        <f t="shared" si="24"/>
        <v>0</v>
      </c>
      <c r="CY30">
        <f>(((S30+R30)*AT30)/100)</f>
        <v>5624.9958000000006</v>
      </c>
      <c r="CZ30">
        <f>(((S30+R30)*AU30)/100)</f>
        <v>2528.0880000000002</v>
      </c>
      <c r="DB30">
        <v>2</v>
      </c>
      <c r="DC30" t="s">
        <v>3</v>
      </c>
      <c r="DD30" t="s">
        <v>26</v>
      </c>
      <c r="DE30" t="s">
        <v>27</v>
      </c>
      <c r="DF30" t="s">
        <v>27</v>
      </c>
      <c r="DG30" t="s">
        <v>27</v>
      </c>
      <c r="DH30" t="s">
        <v>3</v>
      </c>
      <c r="DI30" t="s">
        <v>27</v>
      </c>
      <c r="DJ30" t="s">
        <v>27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24</v>
      </c>
      <c r="DW30" t="s">
        <v>24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83507042</v>
      </c>
      <c r="EF30">
        <v>30</v>
      </c>
      <c r="EG30" t="s">
        <v>19</v>
      </c>
      <c r="EH30">
        <v>0</v>
      </c>
      <c r="EI30" t="s">
        <v>3</v>
      </c>
      <c r="EJ30">
        <v>1</v>
      </c>
      <c r="EK30">
        <v>2</v>
      </c>
      <c r="EL30" t="s">
        <v>28</v>
      </c>
      <c r="EM30" t="s">
        <v>29</v>
      </c>
      <c r="EO30" t="s">
        <v>30</v>
      </c>
      <c r="EQ30">
        <v>131072</v>
      </c>
      <c r="ER30">
        <v>2042.62</v>
      </c>
      <c r="ES30">
        <v>0</v>
      </c>
      <c r="ET30">
        <v>0</v>
      </c>
      <c r="EU30">
        <v>0</v>
      </c>
      <c r="EV30">
        <v>2042.62</v>
      </c>
      <c r="EW30">
        <v>192.7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801093021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14473.31</v>
      </c>
      <c r="GN30">
        <f>IF(OR(BI30=0,BI30=1),GM30-GX30,0)</f>
        <v>14473.31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55" x14ac:dyDescent="0.2">
      <c r="A31" s="2">
        <v>17</v>
      </c>
      <c r="B31" s="2">
        <v>1</v>
      </c>
      <c r="C31" s="2">
        <f>ROW(SmtRes!A3)</f>
        <v>3</v>
      </c>
      <c r="D31" s="2">
        <f>ROW(EtalonRes!A3)</f>
        <v>3</v>
      </c>
      <c r="E31" s="2" t="s">
        <v>31</v>
      </c>
      <c r="F31" s="2" t="s">
        <v>32</v>
      </c>
      <c r="G31" s="2" t="s">
        <v>33</v>
      </c>
      <c r="H31" s="2" t="s">
        <v>24</v>
      </c>
      <c r="I31" s="2">
        <f>ROUND(I29,9)</f>
        <v>0.04</v>
      </c>
      <c r="J31" s="2">
        <v>0</v>
      </c>
      <c r="K31" s="2">
        <f>ROUND(I29,9)</f>
        <v>0.04</v>
      </c>
      <c r="L31" s="2"/>
      <c r="M31" s="2"/>
      <c r="N31" s="2"/>
      <c r="O31" s="2">
        <f>ROUND(CP31,2)</f>
        <v>57.72</v>
      </c>
      <c r="P31" s="2">
        <f>ROUND((ROUND((AC31*AW31*I31),2)*BC31),2)</f>
        <v>0</v>
      </c>
      <c r="Q31" s="2">
        <f>(ROUND((ROUND((((ET31*1.1))*AV31*I31),2)*BB31),2)+ROUND((ROUND(((AE31-((EU31*1.1)))*AV31*I31),2)*BS31),2))</f>
        <v>0</v>
      </c>
      <c r="R31" s="2">
        <f>ROUND((ROUND((AE31*AV31*I31),2)*BS31),2)</f>
        <v>0</v>
      </c>
      <c r="S31" s="2">
        <f>ROUND((ROUND((AF31*AV31*I31),2)*BA31),2)</f>
        <v>57.72</v>
      </c>
      <c r="T31" s="2">
        <f>ROUND(CU31*I31,2)</f>
        <v>0</v>
      </c>
      <c r="U31" s="2">
        <f>CV31*I31</f>
        <v>5.8777804800000002</v>
      </c>
      <c r="V31" s="2">
        <f>CW31*I31</f>
        <v>0</v>
      </c>
      <c r="W31" s="2">
        <f>ROUND(CX31*I31,2)</f>
        <v>0</v>
      </c>
      <c r="X31" s="2">
        <f t="shared" si="21"/>
        <v>51.37</v>
      </c>
      <c r="Y31" s="2">
        <f t="shared" si="21"/>
        <v>23.09</v>
      </c>
      <c r="Z31" s="2"/>
      <c r="AA31" s="2">
        <v>84865916</v>
      </c>
      <c r="AB31" s="2">
        <f>ROUND((AC31+AD31+AF31),6)</f>
        <v>1156.2429999999999</v>
      </c>
      <c r="AC31" s="2">
        <f>ROUND(((ES31*1)),6)</f>
        <v>0</v>
      </c>
      <c r="AD31" s="2">
        <f>ROUND(((((ET31*1.1))-((EU31*1.1)))+AE31),6)</f>
        <v>0</v>
      </c>
      <c r="AE31" s="2">
        <f t="shared" si="22"/>
        <v>0</v>
      </c>
      <c r="AF31" s="2">
        <f t="shared" si="22"/>
        <v>1156.2429999999999</v>
      </c>
      <c r="AG31" s="2">
        <f>ROUND((AP31),6)</f>
        <v>0</v>
      </c>
      <c r="AH31" s="2">
        <f t="shared" si="23"/>
        <v>117.74400000000001</v>
      </c>
      <c r="AI31" s="2">
        <f t="shared" si="23"/>
        <v>0</v>
      </c>
      <c r="AJ31" s="2">
        <f>(AS31)</f>
        <v>0</v>
      </c>
      <c r="AK31" s="2">
        <v>1051.1300000000001</v>
      </c>
      <c r="AL31" s="2">
        <v>0</v>
      </c>
      <c r="AM31" s="2">
        <v>0</v>
      </c>
      <c r="AN31" s="2">
        <v>0</v>
      </c>
      <c r="AO31" s="2">
        <v>1051.1300000000001</v>
      </c>
      <c r="AP31" s="2">
        <v>0</v>
      </c>
      <c r="AQ31" s="2">
        <v>107.04</v>
      </c>
      <c r="AR31" s="2">
        <v>0</v>
      </c>
      <c r="AS31" s="2">
        <v>0</v>
      </c>
      <c r="AT31" s="2">
        <v>89</v>
      </c>
      <c r="AU31" s="2">
        <v>40</v>
      </c>
      <c r="AV31" s="2">
        <v>1.248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1</v>
      </c>
      <c r="BJ31" s="2" t="s">
        <v>34</v>
      </c>
      <c r="BK31" s="2"/>
      <c r="BL31" s="2"/>
      <c r="BM31" s="2">
        <v>2</v>
      </c>
      <c r="BN31" s="2">
        <v>0</v>
      </c>
      <c r="BO31" s="2" t="s">
        <v>32</v>
      </c>
      <c r="BP31" s="2">
        <v>1</v>
      </c>
      <c r="BQ31" s="2">
        <v>30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89</v>
      </c>
      <c r="CA31" s="2">
        <v>40</v>
      </c>
      <c r="CB31" s="2" t="s">
        <v>3</v>
      </c>
      <c r="CC31" s="2"/>
      <c r="CD31" s="2"/>
      <c r="CE31" s="2">
        <v>30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316</v>
      </c>
      <c r="CO31" s="2">
        <v>0</v>
      </c>
      <c r="CP31" s="2">
        <f>(P31+Q31+S31)</f>
        <v>57.72</v>
      </c>
      <c r="CQ31" s="2">
        <f>ROUND((ROUND((AC31*AW31*1),2)*BC31),2)</f>
        <v>0</v>
      </c>
      <c r="CR31" s="2">
        <f>(ROUND((ROUND((((ET31*1.1))*AV31*1),2)*BB31),2)+ROUND((ROUND(((AE31-((EU31*1.1)))*AV31*1),2)*BS31),2))</f>
        <v>0</v>
      </c>
      <c r="CS31" s="2">
        <f>ROUND((ROUND((AE31*AV31*1),2)*BS31),2)</f>
        <v>0</v>
      </c>
      <c r="CT31" s="2">
        <f>ROUND((ROUND((AF31*AV31*1),2)*BA31),2)</f>
        <v>1442.99</v>
      </c>
      <c r="CU31" s="2">
        <f>AG31</f>
        <v>0</v>
      </c>
      <c r="CV31" s="2">
        <f>(AH31*AV31)</f>
        <v>146.944512</v>
      </c>
      <c r="CW31" s="2">
        <f t="shared" si="24"/>
        <v>0</v>
      </c>
      <c r="CX31" s="2">
        <f t="shared" si="24"/>
        <v>0</v>
      </c>
      <c r="CY31" s="2">
        <f>(((S31+R31)*AT31)/100)</f>
        <v>51.370800000000003</v>
      </c>
      <c r="CZ31" s="2">
        <f>(((S31+R31)*AU31)/100)</f>
        <v>23.088000000000001</v>
      </c>
      <c r="DA31" s="2"/>
      <c r="DB31" s="2">
        <v>3</v>
      </c>
      <c r="DC31" s="2" t="s">
        <v>3</v>
      </c>
      <c r="DD31" s="2" t="s">
        <v>26</v>
      </c>
      <c r="DE31" s="2" t="s">
        <v>27</v>
      </c>
      <c r="DF31" s="2" t="s">
        <v>27</v>
      </c>
      <c r="DG31" s="2" t="s">
        <v>27</v>
      </c>
      <c r="DH31" s="2" t="s">
        <v>3</v>
      </c>
      <c r="DI31" s="2" t="s">
        <v>27</v>
      </c>
      <c r="DJ31" s="2" t="s">
        <v>27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1013</v>
      </c>
      <c r="DV31" s="2" t="s">
        <v>24</v>
      </c>
      <c r="DW31" s="2" t="s">
        <v>24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83507042</v>
      </c>
      <c r="EF31" s="2">
        <v>30</v>
      </c>
      <c r="EG31" s="2" t="s">
        <v>19</v>
      </c>
      <c r="EH31" s="2">
        <v>0</v>
      </c>
      <c r="EI31" s="2" t="s">
        <v>3</v>
      </c>
      <c r="EJ31" s="2">
        <v>1</v>
      </c>
      <c r="EK31" s="2">
        <v>2</v>
      </c>
      <c r="EL31" s="2" t="s">
        <v>28</v>
      </c>
      <c r="EM31" s="2" t="s">
        <v>29</v>
      </c>
      <c r="EN31" s="2"/>
      <c r="EO31" s="2" t="s">
        <v>30</v>
      </c>
      <c r="EP31" s="2"/>
      <c r="EQ31" s="2">
        <v>131072</v>
      </c>
      <c r="ER31" s="2">
        <v>1051.1300000000001</v>
      </c>
      <c r="ES31" s="2">
        <v>0</v>
      </c>
      <c r="ET31" s="2">
        <v>0</v>
      </c>
      <c r="EU31" s="2">
        <v>0</v>
      </c>
      <c r="EV31" s="2">
        <v>1051.1300000000001</v>
      </c>
      <c r="EW31" s="2">
        <v>107.04</v>
      </c>
      <c r="EX31" s="2">
        <v>0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89</v>
      </c>
      <c r="FY31" s="2">
        <v>40</v>
      </c>
      <c r="FZ31" s="2"/>
      <c r="GA31" s="2" t="s">
        <v>3</v>
      </c>
      <c r="GB31" s="2"/>
      <c r="GC31" s="2"/>
      <c r="GD31" s="2">
        <v>1</v>
      </c>
      <c r="GE31" s="2"/>
      <c r="GF31" s="2">
        <v>-1330863319</v>
      </c>
      <c r="GG31" s="2">
        <v>2</v>
      </c>
      <c r="GH31" s="2">
        <v>1</v>
      </c>
      <c r="GI31" s="2">
        <v>2</v>
      </c>
      <c r="GJ31" s="2">
        <v>0</v>
      </c>
      <c r="GK31" s="2">
        <v>0</v>
      </c>
      <c r="GL31" s="2">
        <f>ROUND(IF(AND(BH31=3,BI31=3,FS31&lt;&gt;0),P31,0),2)</f>
        <v>0</v>
      </c>
      <c r="GM31" s="2">
        <f>ROUND(O31+X31+Y31,2)+GX31</f>
        <v>132.18</v>
      </c>
      <c r="GN31" s="2">
        <f>IF(OR(BI31=0,BI31=1),GM31-GX31,0)</f>
        <v>132.18</v>
      </c>
      <c r="GO31" s="2">
        <f>IF(BI31=2,GM31-GX31,0)</f>
        <v>0</v>
      </c>
      <c r="GP31" s="2">
        <f>IF(BI31=4,GM31-GX31,0)</f>
        <v>0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>ROUND((GT31),6)</f>
        <v>0</v>
      </c>
      <c r="GW31" s="2">
        <v>1</v>
      </c>
      <c r="GX31" s="2">
        <f>ROUND(HC31*I31,2)</f>
        <v>0</v>
      </c>
      <c r="GY31" s="2"/>
      <c r="GZ31" s="2"/>
      <c r="HA31" s="2">
        <v>0</v>
      </c>
      <c r="HB31" s="2">
        <v>0</v>
      </c>
      <c r="HC31" s="2">
        <f>GV31*GW31</f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3</v>
      </c>
      <c r="HO31" s="2" t="s">
        <v>3</v>
      </c>
      <c r="HP31" s="2" t="s">
        <v>3</v>
      </c>
      <c r="HQ31" s="2" t="s">
        <v>3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>
        <v>17</v>
      </c>
      <c r="B32">
        <v>1</v>
      </c>
      <c r="C32">
        <f>ROW(SmtRes!A4)</f>
        <v>4</v>
      </c>
      <c r="D32">
        <f>ROW(EtalonRes!A4)</f>
        <v>4</v>
      </c>
      <c r="E32" t="s">
        <v>31</v>
      </c>
      <c r="F32" t="s">
        <v>32</v>
      </c>
      <c r="G32" t="s">
        <v>33</v>
      </c>
      <c r="H32" t="s">
        <v>24</v>
      </c>
      <c r="I32">
        <f>ROUND(I30,9)</f>
        <v>0.04</v>
      </c>
      <c r="J32">
        <v>0</v>
      </c>
      <c r="K32">
        <f>ROUND(I30,9)</f>
        <v>0.04</v>
      </c>
      <c r="O32">
        <f>ROUND(CP32,2)</f>
        <v>3252.52</v>
      </c>
      <c r="P32">
        <f>ROUND((ROUND((AC32*AW32*I32),2)*BC32),2)</f>
        <v>0</v>
      </c>
      <c r="Q32">
        <f>(ROUND((ROUND((((ET32*1.1))*AV32*I32),2)*BB32),2)+ROUND((ROUND(((AE32-((EU32*1.1)))*AV32*I32),2)*BS32),2))</f>
        <v>0</v>
      </c>
      <c r="R32">
        <f>ROUND((ROUND((AE32*AV32*I32),2)*BS32),2)</f>
        <v>0</v>
      </c>
      <c r="S32">
        <f>ROUND((ROUND((AF32*AV32*I32),2)*BA32),2)</f>
        <v>3252.52</v>
      </c>
      <c r="T32">
        <f>ROUND(CU32*I32,2)</f>
        <v>0</v>
      </c>
      <c r="U32">
        <f>CV32*I32</f>
        <v>5.8777804800000002</v>
      </c>
      <c r="V32">
        <f>CW32*I32</f>
        <v>0</v>
      </c>
      <c r="W32">
        <f>ROUND(CX32*I32,2)</f>
        <v>0</v>
      </c>
      <c r="X32">
        <f t="shared" si="21"/>
        <v>2894.74</v>
      </c>
      <c r="Y32">
        <f t="shared" si="21"/>
        <v>1301.01</v>
      </c>
      <c r="AA32">
        <v>84865914</v>
      </c>
      <c r="AB32">
        <f>ROUND((AC32+AD32+AF32),6)</f>
        <v>1156.2429999999999</v>
      </c>
      <c r="AC32">
        <f>ROUND(((ES32*1)),6)</f>
        <v>0</v>
      </c>
      <c r="AD32">
        <f>ROUND(((((ET32*1.1))-((EU32*1.1)))+AE32),6)</f>
        <v>0</v>
      </c>
      <c r="AE32">
        <f t="shared" si="22"/>
        <v>0</v>
      </c>
      <c r="AF32">
        <f t="shared" si="22"/>
        <v>1156.2429999999999</v>
      </c>
      <c r="AG32">
        <f>ROUND((AP32),6)</f>
        <v>0</v>
      </c>
      <c r="AH32">
        <f t="shared" si="23"/>
        <v>117.74400000000001</v>
      </c>
      <c r="AI32">
        <f t="shared" si="23"/>
        <v>0</v>
      </c>
      <c r="AJ32">
        <f>(AS32)</f>
        <v>0</v>
      </c>
      <c r="AK32">
        <v>1051.1300000000001</v>
      </c>
      <c r="AL32">
        <v>0</v>
      </c>
      <c r="AM32">
        <v>0</v>
      </c>
      <c r="AN32">
        <v>0</v>
      </c>
      <c r="AO32">
        <v>1051.1300000000001</v>
      </c>
      <c r="AP32">
        <v>0</v>
      </c>
      <c r="AQ32">
        <v>107.04</v>
      </c>
      <c r="AR32">
        <v>0</v>
      </c>
      <c r="AS32">
        <v>0</v>
      </c>
      <c r="AT32">
        <v>89</v>
      </c>
      <c r="AU32">
        <v>40</v>
      </c>
      <c r="AV32">
        <v>1.248</v>
      </c>
      <c r="AW32">
        <v>1</v>
      </c>
      <c r="AZ32">
        <v>1</v>
      </c>
      <c r="BA32">
        <v>56.35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34</v>
      </c>
      <c r="BM32">
        <v>2</v>
      </c>
      <c r="BN32">
        <v>0</v>
      </c>
      <c r="BO32" t="s">
        <v>32</v>
      </c>
      <c r="BP32">
        <v>1</v>
      </c>
      <c r="BQ32">
        <v>30</v>
      </c>
      <c r="BR32">
        <v>0</v>
      </c>
      <c r="BS32">
        <v>56.35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89</v>
      </c>
      <c r="CA32">
        <v>40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316</v>
      </c>
      <c r="CO32">
        <v>0</v>
      </c>
      <c r="CP32">
        <f>(P32+Q32+S32)</f>
        <v>3252.52</v>
      </c>
      <c r="CQ32">
        <f>ROUND((ROUND((AC32*AW32*1),2)*BC32),2)</f>
        <v>0</v>
      </c>
      <c r="CR32">
        <f>(ROUND((ROUND((((ET32*1.1))*AV32*1),2)*BB32),2)+ROUND((ROUND(((AE32-((EU32*1.1)))*AV32*1),2)*BS32),2))</f>
        <v>0</v>
      </c>
      <c r="CS32">
        <f>ROUND((ROUND((AE32*AV32*1),2)*BS32),2)</f>
        <v>0</v>
      </c>
      <c r="CT32">
        <f>ROUND((ROUND((AF32*AV32*1),2)*BA32),2)</f>
        <v>81312.490000000005</v>
      </c>
      <c r="CU32">
        <f>AG32</f>
        <v>0</v>
      </c>
      <c r="CV32">
        <f>(AH32*AV32)</f>
        <v>146.944512</v>
      </c>
      <c r="CW32">
        <f t="shared" si="24"/>
        <v>0</v>
      </c>
      <c r="CX32">
        <f t="shared" si="24"/>
        <v>0</v>
      </c>
      <c r="CY32">
        <f>(((S32+R32)*AT32)/100)</f>
        <v>2894.7427999999995</v>
      </c>
      <c r="CZ32">
        <f>(((S32+R32)*AU32)/100)</f>
        <v>1301.008</v>
      </c>
      <c r="DB32">
        <v>4</v>
      </c>
      <c r="DC32" t="s">
        <v>3</v>
      </c>
      <c r="DD32" t="s">
        <v>26</v>
      </c>
      <c r="DE32" t="s">
        <v>27</v>
      </c>
      <c r="DF32" t="s">
        <v>27</v>
      </c>
      <c r="DG32" t="s">
        <v>27</v>
      </c>
      <c r="DH32" t="s">
        <v>3</v>
      </c>
      <c r="DI32" t="s">
        <v>27</v>
      </c>
      <c r="DJ32" t="s">
        <v>27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24</v>
      </c>
      <c r="DW32" t="s">
        <v>24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83507042</v>
      </c>
      <c r="EF32">
        <v>30</v>
      </c>
      <c r="EG32" t="s">
        <v>19</v>
      </c>
      <c r="EH32">
        <v>0</v>
      </c>
      <c r="EI32" t="s">
        <v>3</v>
      </c>
      <c r="EJ32">
        <v>1</v>
      </c>
      <c r="EK32">
        <v>2</v>
      </c>
      <c r="EL32" t="s">
        <v>28</v>
      </c>
      <c r="EM32" t="s">
        <v>29</v>
      </c>
      <c r="EO32" t="s">
        <v>30</v>
      </c>
      <c r="EQ32">
        <v>131072</v>
      </c>
      <c r="ER32">
        <v>1051.1300000000001</v>
      </c>
      <c r="ES32">
        <v>0</v>
      </c>
      <c r="ET32">
        <v>0</v>
      </c>
      <c r="EU32">
        <v>0</v>
      </c>
      <c r="EV32">
        <v>1051.1300000000001</v>
      </c>
      <c r="EW32">
        <v>107.04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89</v>
      </c>
      <c r="FY32">
        <v>40</v>
      </c>
      <c r="GA32" t="s">
        <v>3</v>
      </c>
      <c r="GD32">
        <v>1</v>
      </c>
      <c r="GF32">
        <v>-1330863319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7448.27</v>
      </c>
      <c r="GN32">
        <f>IF(OR(BI32=0,BI32=1),GM32-GX32,0)</f>
        <v>7448.27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55" x14ac:dyDescent="0.2">
      <c r="A33" s="2">
        <v>19</v>
      </c>
      <c r="B33" s="2">
        <v>1</v>
      </c>
      <c r="C33" s="2"/>
      <c r="D33" s="2"/>
      <c r="E33" s="2"/>
      <c r="F33" s="2" t="s">
        <v>3</v>
      </c>
      <c r="G33" s="2" t="s">
        <v>35</v>
      </c>
      <c r="H33" s="2" t="s">
        <v>3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>
        <v>1</v>
      </c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 s="2">
        <v>17</v>
      </c>
      <c r="B34" s="2">
        <v>1</v>
      </c>
      <c r="C34" s="2">
        <f>ROW(SmtRes!A7)</f>
        <v>7</v>
      </c>
      <c r="D34" s="2">
        <f>ROW(EtalonRes!A7)</f>
        <v>7</v>
      </c>
      <c r="E34" s="2" t="s">
        <v>36</v>
      </c>
      <c r="F34" s="2" t="s">
        <v>37</v>
      </c>
      <c r="G34" s="2" t="s">
        <v>38</v>
      </c>
      <c r="H34" s="2" t="s">
        <v>39</v>
      </c>
      <c r="I34" s="2">
        <v>1</v>
      </c>
      <c r="J34" s="2">
        <v>0</v>
      </c>
      <c r="K34" s="2">
        <v>1</v>
      </c>
      <c r="L34" s="2"/>
      <c r="M34" s="2"/>
      <c r="N34" s="2"/>
      <c r="O34" s="2">
        <f t="shared" ref="O34:O49" si="25">ROUND(CP34,2)</f>
        <v>1482.97</v>
      </c>
      <c r="P34" s="2">
        <f t="shared" ref="P34:P49" si="26">ROUND((ROUND((AC34*AW34*I34),2)*BC34),2)</f>
        <v>0</v>
      </c>
      <c r="Q34" s="2">
        <f>(ROUND((ROUND((((ET34*1.1))*AV34*I34),2)*BB34),2)+ROUND((ROUND(((AE34-((EU34*1.1)))*AV34*I34),2)*BS34),2))</f>
        <v>1474.25</v>
      </c>
      <c r="R34" s="2">
        <f t="shared" ref="R34:R49" si="27">ROUND((ROUND((AE34*AV34*I34),2)*BS34),2)</f>
        <v>36.619999999999997</v>
      </c>
      <c r="S34" s="2">
        <f t="shared" ref="S34:S49" si="28">ROUND((ROUND((AF34*AV34*I34),2)*BA34),2)</f>
        <v>8.7200000000000006</v>
      </c>
      <c r="T34" s="2">
        <f t="shared" ref="T34:T49" si="29">ROUND(CU34*I34,2)</f>
        <v>0</v>
      </c>
      <c r="U34" s="2">
        <f t="shared" ref="U34:U49" si="30">CV34*I34</f>
        <v>0.69101999999999997</v>
      </c>
      <c r="V34" s="2">
        <f t="shared" ref="V34:V49" si="31">CW34*I34</f>
        <v>0</v>
      </c>
      <c r="W34" s="2">
        <f t="shared" ref="W34:W49" si="32">ROUND(CX34*I34,2)</f>
        <v>0</v>
      </c>
      <c r="X34" s="2">
        <f t="shared" ref="X34:X49" si="33">ROUND(CY34,2)</f>
        <v>48.06</v>
      </c>
      <c r="Y34" s="2">
        <f t="shared" ref="Y34:Y49" si="34">ROUND(CZ34,2)</f>
        <v>20.399999999999999</v>
      </c>
      <c r="Z34" s="2"/>
      <c r="AA34" s="2">
        <v>84865916</v>
      </c>
      <c r="AB34" s="2">
        <f t="shared" ref="AB34:AB49" si="35">ROUND((AC34+AD34+AF34),6)</f>
        <v>1416.393</v>
      </c>
      <c r="AC34" s="2">
        <f>ROUND(((ES34*1)),6)</f>
        <v>0</v>
      </c>
      <c r="AD34" s="2">
        <f>ROUND(((((ET34*1.1))-((EU34*1.1)))+AE34),6)</f>
        <v>1408.066</v>
      </c>
      <c r="AE34" s="2">
        <f t="shared" ref="AE34:AF37" si="36">ROUND(((EU34*1.1)),6)</f>
        <v>34.979999999999997</v>
      </c>
      <c r="AF34" s="2">
        <f t="shared" si="36"/>
        <v>8.327</v>
      </c>
      <c r="AG34" s="2">
        <f t="shared" ref="AG34:AG49" si="37">ROUND((AP34),6)</f>
        <v>0</v>
      </c>
      <c r="AH34" s="2">
        <f t="shared" ref="AH34:AI37" si="38">((EW34*1.1))</f>
        <v>0.66</v>
      </c>
      <c r="AI34" s="2">
        <f t="shared" si="38"/>
        <v>0</v>
      </c>
      <c r="AJ34" s="2">
        <f t="shared" ref="AJ34:AJ49" si="39">(AS34)</f>
        <v>0</v>
      </c>
      <c r="AK34" s="2">
        <v>1287.6300000000001</v>
      </c>
      <c r="AL34" s="2">
        <v>0</v>
      </c>
      <c r="AM34" s="2">
        <v>1280.06</v>
      </c>
      <c r="AN34" s="2">
        <v>31.8</v>
      </c>
      <c r="AO34" s="2">
        <v>7.57</v>
      </c>
      <c r="AP34" s="2">
        <v>0</v>
      </c>
      <c r="AQ34" s="2">
        <v>0.6</v>
      </c>
      <c r="AR34" s="2">
        <v>0</v>
      </c>
      <c r="AS34" s="2">
        <v>0</v>
      </c>
      <c r="AT34" s="2">
        <v>106</v>
      </c>
      <c r="AU34" s="2">
        <v>45</v>
      </c>
      <c r="AV34" s="2">
        <v>1.0469999999999999</v>
      </c>
      <c r="AW34" s="2">
        <v>1.079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40</v>
      </c>
      <c r="BK34" s="2"/>
      <c r="BL34" s="2"/>
      <c r="BM34" s="2">
        <v>4</v>
      </c>
      <c r="BN34" s="2">
        <v>0</v>
      </c>
      <c r="BO34" s="2" t="s">
        <v>37</v>
      </c>
      <c r="BP34" s="2">
        <v>1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106</v>
      </c>
      <c r="CA34" s="2">
        <v>45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316</v>
      </c>
      <c r="CO34" s="2">
        <v>0</v>
      </c>
      <c r="CP34" s="2">
        <f t="shared" ref="CP34:CP49" si="40">(P34+Q34+S34)</f>
        <v>1482.97</v>
      </c>
      <c r="CQ34" s="2">
        <f t="shared" ref="CQ34:CQ49" si="41">ROUND((ROUND((AC34*AW34*1),2)*BC34),2)</f>
        <v>0</v>
      </c>
      <c r="CR34" s="2">
        <f>(ROUND((ROUND((((ET34*1.1))*AV34*1),2)*BB34),2)+ROUND((ROUND(((AE34-((EU34*1.1)))*AV34*1),2)*BS34),2))</f>
        <v>1474.25</v>
      </c>
      <c r="CS34" s="2">
        <f t="shared" ref="CS34:CS49" si="42">ROUND((ROUND((AE34*AV34*1),2)*BS34),2)</f>
        <v>36.619999999999997</v>
      </c>
      <c r="CT34" s="2">
        <f t="shared" ref="CT34:CT49" si="43">ROUND((ROUND((AF34*AV34*1),2)*BA34),2)</f>
        <v>8.7200000000000006</v>
      </c>
      <c r="CU34" s="2">
        <f t="shared" ref="CU34:CU49" si="44">AG34</f>
        <v>0</v>
      </c>
      <c r="CV34" s="2">
        <f t="shared" ref="CV34:CV49" si="45">(AH34*AV34)</f>
        <v>0.69101999999999997</v>
      </c>
      <c r="CW34" s="2">
        <f t="shared" ref="CW34:CW49" si="46">AI34</f>
        <v>0</v>
      </c>
      <c r="CX34" s="2">
        <f t="shared" ref="CX34:CX49" si="47">AJ34</f>
        <v>0</v>
      </c>
      <c r="CY34" s="2">
        <f t="shared" ref="CY34:CY49" si="48">(((S34+R34)*AT34)/100)</f>
        <v>48.060400000000001</v>
      </c>
      <c r="CZ34" s="2">
        <f t="shared" ref="CZ34:CZ49" si="49">(((S34+R34)*AU34)/100)</f>
        <v>20.402999999999999</v>
      </c>
      <c r="DA34" s="2"/>
      <c r="DB34" s="2">
        <v>5</v>
      </c>
      <c r="DC34" s="2" t="s">
        <v>3</v>
      </c>
      <c r="DD34" s="2" t="s">
        <v>26</v>
      </c>
      <c r="DE34" s="2" t="s">
        <v>27</v>
      </c>
      <c r="DF34" s="2" t="s">
        <v>27</v>
      </c>
      <c r="DG34" s="2" t="s">
        <v>27</v>
      </c>
      <c r="DH34" s="2" t="s">
        <v>3</v>
      </c>
      <c r="DI34" s="2" t="s">
        <v>27</v>
      </c>
      <c r="DJ34" s="2" t="s">
        <v>27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39</v>
      </c>
      <c r="DW34" s="2" t="s">
        <v>39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83507044</v>
      </c>
      <c r="EF34" s="2">
        <v>30</v>
      </c>
      <c r="EG34" s="2" t="s">
        <v>19</v>
      </c>
      <c r="EH34" s="2">
        <v>0</v>
      </c>
      <c r="EI34" s="2" t="s">
        <v>3</v>
      </c>
      <c r="EJ34" s="2">
        <v>1</v>
      </c>
      <c r="EK34" s="2">
        <v>4</v>
      </c>
      <c r="EL34" s="2" t="s">
        <v>41</v>
      </c>
      <c r="EM34" s="2" t="s">
        <v>42</v>
      </c>
      <c r="EN34" s="2"/>
      <c r="EO34" s="2" t="s">
        <v>30</v>
      </c>
      <c r="EP34" s="2"/>
      <c r="EQ34" s="2">
        <v>131072</v>
      </c>
      <c r="ER34" s="2">
        <v>1287.6300000000001</v>
      </c>
      <c r="ES34" s="2">
        <v>0</v>
      </c>
      <c r="ET34" s="2">
        <v>1280.06</v>
      </c>
      <c r="EU34" s="2">
        <v>31.8</v>
      </c>
      <c r="EV34" s="2">
        <v>7.57</v>
      </c>
      <c r="EW34" s="2">
        <v>0.6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106</v>
      </c>
      <c r="FY34" s="2">
        <v>45</v>
      </c>
      <c r="FZ34" s="2"/>
      <c r="GA34" s="2" t="s">
        <v>3</v>
      </c>
      <c r="GB34" s="2"/>
      <c r="GC34" s="2"/>
      <c r="GD34" s="2">
        <v>1</v>
      </c>
      <c r="GE34" s="2"/>
      <c r="GF34" s="2">
        <v>-1627621964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ref="GL34:GL49" si="50">ROUND(IF(AND(BH34=3,BI34=3,FS34&lt;&gt;0),P34,0),2)</f>
        <v>0</v>
      </c>
      <c r="GM34" s="2">
        <f t="shared" ref="GM34:GM49" si="51">ROUND(O34+X34+Y34,2)+GX34</f>
        <v>1551.43</v>
      </c>
      <c r="GN34" s="2">
        <f t="shared" ref="GN34:GN49" si="52">IF(OR(BI34=0,BI34=1),GM34-GX34,0)</f>
        <v>1551.43</v>
      </c>
      <c r="GO34" s="2">
        <f t="shared" ref="GO34:GO49" si="53">IF(BI34=2,GM34-GX34,0)</f>
        <v>0</v>
      </c>
      <c r="GP34" s="2">
        <f t="shared" ref="GP34:GP49" si="54">IF(BI34=4,GM34-GX34,0)</f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ref="GV34:GV49" si="55">ROUND((GT34),6)</f>
        <v>0</v>
      </c>
      <c r="GW34" s="2">
        <v>1</v>
      </c>
      <c r="GX34" s="2">
        <f t="shared" ref="GX34:GX49" si="56">ROUND(HC34*I34,2)</f>
        <v>0</v>
      </c>
      <c r="GY34" s="2"/>
      <c r="GZ34" s="2"/>
      <c r="HA34" s="2">
        <v>0</v>
      </c>
      <c r="HB34" s="2">
        <v>0</v>
      </c>
      <c r="HC34" s="2">
        <f t="shared" ref="HC34:HC49" si="57">GV34*GW34</f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ROW(SmtRes!A10)</f>
        <v>10</v>
      </c>
      <c r="D35">
        <f>ROW(EtalonRes!A10)</f>
        <v>10</v>
      </c>
      <c r="E35" t="s">
        <v>36</v>
      </c>
      <c r="F35" t="s">
        <v>37</v>
      </c>
      <c r="G35" t="s">
        <v>38</v>
      </c>
      <c r="H35" t="s">
        <v>39</v>
      </c>
      <c r="I35">
        <v>1</v>
      </c>
      <c r="J35">
        <v>0</v>
      </c>
      <c r="K35">
        <v>1</v>
      </c>
      <c r="O35">
        <f t="shared" si="25"/>
        <v>16929.259999999998</v>
      </c>
      <c r="P35">
        <f t="shared" si="26"/>
        <v>0</v>
      </c>
      <c r="Q35">
        <f>(ROUND((ROUND((((ET35*1.1))*AV35*I35),2)*BB35),2)+ROUND((ROUND(((AE35-((EU35*1.1)))*AV35*I35),2)*BS35),2))</f>
        <v>16437.89</v>
      </c>
      <c r="R35">
        <f t="shared" si="27"/>
        <v>2063.54</v>
      </c>
      <c r="S35">
        <f t="shared" si="28"/>
        <v>491.37</v>
      </c>
      <c r="T35">
        <f t="shared" si="29"/>
        <v>0</v>
      </c>
      <c r="U35">
        <f t="shared" si="30"/>
        <v>0.69101999999999997</v>
      </c>
      <c r="V35">
        <f t="shared" si="31"/>
        <v>0</v>
      </c>
      <c r="W35">
        <f t="shared" si="32"/>
        <v>0</v>
      </c>
      <c r="X35">
        <f t="shared" si="33"/>
        <v>2708.2</v>
      </c>
      <c r="Y35">
        <f t="shared" si="34"/>
        <v>1149.71</v>
      </c>
      <c r="AA35">
        <v>84865914</v>
      </c>
      <c r="AB35">
        <f t="shared" si="35"/>
        <v>1416.393</v>
      </c>
      <c r="AC35">
        <f>ROUND(((ES35*1)),6)</f>
        <v>0</v>
      </c>
      <c r="AD35">
        <f>ROUND(((((ET35*1.1))-((EU35*1.1)))+AE35),6)</f>
        <v>1408.066</v>
      </c>
      <c r="AE35">
        <f t="shared" si="36"/>
        <v>34.979999999999997</v>
      </c>
      <c r="AF35">
        <f t="shared" si="36"/>
        <v>8.327</v>
      </c>
      <c r="AG35">
        <f t="shared" si="37"/>
        <v>0</v>
      </c>
      <c r="AH35">
        <f t="shared" si="38"/>
        <v>0.66</v>
      </c>
      <c r="AI35">
        <f t="shared" si="38"/>
        <v>0</v>
      </c>
      <c r="AJ35">
        <f t="shared" si="39"/>
        <v>0</v>
      </c>
      <c r="AK35">
        <v>1287.6300000000001</v>
      </c>
      <c r="AL35">
        <v>0</v>
      </c>
      <c r="AM35">
        <v>1280.06</v>
      </c>
      <c r="AN35">
        <v>31.8</v>
      </c>
      <c r="AO35">
        <v>7.57</v>
      </c>
      <c r="AP35">
        <v>0</v>
      </c>
      <c r="AQ35">
        <v>0.6</v>
      </c>
      <c r="AR35">
        <v>0</v>
      </c>
      <c r="AS35">
        <v>0</v>
      </c>
      <c r="AT35">
        <v>106</v>
      </c>
      <c r="AU35">
        <v>45</v>
      </c>
      <c r="AV35">
        <v>1.0469999999999999</v>
      </c>
      <c r="AW35">
        <v>1.079</v>
      </c>
      <c r="AZ35">
        <v>1</v>
      </c>
      <c r="BA35">
        <v>56.35</v>
      </c>
      <c r="BB35">
        <v>11.15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40</v>
      </c>
      <c r="BM35">
        <v>4</v>
      </c>
      <c r="BN35">
        <v>0</v>
      </c>
      <c r="BO35" t="s">
        <v>37</v>
      </c>
      <c r="BP35">
        <v>1</v>
      </c>
      <c r="BQ35">
        <v>30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106</v>
      </c>
      <c r="CA35">
        <v>45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316</v>
      </c>
      <c r="CO35">
        <v>0</v>
      </c>
      <c r="CP35">
        <f t="shared" si="40"/>
        <v>16929.259999999998</v>
      </c>
      <c r="CQ35">
        <f t="shared" si="41"/>
        <v>0</v>
      </c>
      <c r="CR35">
        <f>(ROUND((ROUND((((ET35*1.1))*AV35*1),2)*BB35),2)+ROUND((ROUND(((AE35-((EU35*1.1)))*AV35*1),2)*BS35),2))</f>
        <v>16437.89</v>
      </c>
      <c r="CS35">
        <f t="shared" si="42"/>
        <v>2063.54</v>
      </c>
      <c r="CT35">
        <f t="shared" si="43"/>
        <v>491.37</v>
      </c>
      <c r="CU35">
        <f t="shared" si="44"/>
        <v>0</v>
      </c>
      <c r="CV35">
        <f t="shared" si="45"/>
        <v>0.69101999999999997</v>
      </c>
      <c r="CW35">
        <f t="shared" si="46"/>
        <v>0</v>
      </c>
      <c r="CX35">
        <f t="shared" si="47"/>
        <v>0</v>
      </c>
      <c r="CY35">
        <f t="shared" si="48"/>
        <v>2708.2045999999996</v>
      </c>
      <c r="CZ35">
        <f t="shared" si="49"/>
        <v>1149.7094999999999</v>
      </c>
      <c r="DB35">
        <v>6</v>
      </c>
      <c r="DC35" t="s">
        <v>3</v>
      </c>
      <c r="DD35" t="s">
        <v>26</v>
      </c>
      <c r="DE35" t="s">
        <v>27</v>
      </c>
      <c r="DF35" t="s">
        <v>27</v>
      </c>
      <c r="DG35" t="s">
        <v>27</v>
      </c>
      <c r="DH35" t="s">
        <v>3</v>
      </c>
      <c r="DI35" t="s">
        <v>27</v>
      </c>
      <c r="DJ35" t="s">
        <v>27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39</v>
      </c>
      <c r="DW35" t="s">
        <v>39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83507044</v>
      </c>
      <c r="EF35">
        <v>30</v>
      </c>
      <c r="EG35" t="s">
        <v>19</v>
      </c>
      <c r="EH35">
        <v>0</v>
      </c>
      <c r="EI35" t="s">
        <v>3</v>
      </c>
      <c r="EJ35">
        <v>1</v>
      </c>
      <c r="EK35">
        <v>4</v>
      </c>
      <c r="EL35" t="s">
        <v>41</v>
      </c>
      <c r="EM35" t="s">
        <v>42</v>
      </c>
      <c r="EO35" t="s">
        <v>30</v>
      </c>
      <c r="EQ35">
        <v>131072</v>
      </c>
      <c r="ER35">
        <v>1287.6300000000001</v>
      </c>
      <c r="ES35">
        <v>0</v>
      </c>
      <c r="ET35">
        <v>1280.06</v>
      </c>
      <c r="EU35">
        <v>31.8</v>
      </c>
      <c r="EV35">
        <v>7.57</v>
      </c>
      <c r="EW35">
        <v>0.6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106</v>
      </c>
      <c r="FY35">
        <v>45</v>
      </c>
      <c r="GA35" t="s">
        <v>3</v>
      </c>
      <c r="GD35">
        <v>1</v>
      </c>
      <c r="GF35">
        <v>-1627621964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0"/>
        <v>0</v>
      </c>
      <c r="GM35">
        <f t="shared" si="51"/>
        <v>20787.169999999998</v>
      </c>
      <c r="GN35">
        <f t="shared" si="52"/>
        <v>20787.169999999998</v>
      </c>
      <c r="GO35">
        <f t="shared" si="53"/>
        <v>0</v>
      </c>
      <c r="GP35">
        <f t="shared" si="54"/>
        <v>0</v>
      </c>
      <c r="GR35">
        <v>0</v>
      </c>
      <c r="GS35">
        <v>3</v>
      </c>
      <c r="GT35">
        <v>0</v>
      </c>
      <c r="GU35" t="s">
        <v>3</v>
      </c>
      <c r="GV35">
        <f t="shared" si="55"/>
        <v>0</v>
      </c>
      <c r="GW35">
        <v>1</v>
      </c>
      <c r="GX35">
        <f t="shared" si="56"/>
        <v>0</v>
      </c>
      <c r="HA35">
        <v>0</v>
      </c>
      <c r="HB35">
        <v>0</v>
      </c>
      <c r="HC35">
        <f t="shared" si="57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ROW(SmtRes!A23)</f>
        <v>23</v>
      </c>
      <c r="D36" s="2">
        <f>ROW(EtalonRes!A24)</f>
        <v>24</v>
      </c>
      <c r="E36" s="2" t="s">
        <v>43</v>
      </c>
      <c r="F36" s="2" t="s">
        <v>44</v>
      </c>
      <c r="G36" s="2" t="s">
        <v>45</v>
      </c>
      <c r="H36" s="2" t="s">
        <v>46</v>
      </c>
      <c r="I36" s="2">
        <v>74</v>
      </c>
      <c r="J36" s="2">
        <v>0</v>
      </c>
      <c r="K36" s="2">
        <v>74</v>
      </c>
      <c r="L36" s="2"/>
      <c r="M36" s="2"/>
      <c r="N36" s="2"/>
      <c r="O36" s="2">
        <f t="shared" si="25"/>
        <v>165264.20000000001</v>
      </c>
      <c r="P36" s="2">
        <f t="shared" si="26"/>
        <v>1791.74</v>
      </c>
      <c r="Q36" s="2">
        <f>(ROUND((ROUND((((ET36*1.1))*AV36*I36),2)*BB36),2)+ROUND((ROUND(((AE36-((EU36*1.1)))*AV36*I36),2)*BS36),2))</f>
        <v>160997.5</v>
      </c>
      <c r="R36" s="2">
        <f t="shared" si="27"/>
        <v>4883.4399999999996</v>
      </c>
      <c r="S36" s="2">
        <f t="shared" si="28"/>
        <v>2474.96</v>
      </c>
      <c r="T36" s="2">
        <f t="shared" si="29"/>
        <v>0</v>
      </c>
      <c r="U36" s="2">
        <f t="shared" si="30"/>
        <v>177.26966399999998</v>
      </c>
      <c r="V36" s="2">
        <f t="shared" si="31"/>
        <v>0</v>
      </c>
      <c r="W36" s="2">
        <f t="shared" si="32"/>
        <v>0</v>
      </c>
      <c r="X36" s="2">
        <f t="shared" si="33"/>
        <v>7799.9</v>
      </c>
      <c r="Y36" s="2">
        <f t="shared" si="34"/>
        <v>3311.28</v>
      </c>
      <c r="Z36" s="2"/>
      <c r="AA36" s="2">
        <v>84865916</v>
      </c>
      <c r="AB36" s="2">
        <f t="shared" si="35"/>
        <v>2132.3609999999999</v>
      </c>
      <c r="AC36" s="2">
        <f>ROUND(((ES36*1)),6)</f>
        <v>22.44</v>
      </c>
      <c r="AD36" s="2">
        <f>ROUND(((((ET36*1.1))-((EU36*1.1)))+AE36),6)</f>
        <v>2077.9769999999999</v>
      </c>
      <c r="AE36" s="2">
        <f t="shared" si="36"/>
        <v>63.03</v>
      </c>
      <c r="AF36" s="2">
        <f t="shared" si="36"/>
        <v>31.943999999999999</v>
      </c>
      <c r="AG36" s="2">
        <f t="shared" si="37"/>
        <v>0</v>
      </c>
      <c r="AH36" s="2">
        <f t="shared" si="38"/>
        <v>2.2880000000000003</v>
      </c>
      <c r="AI36" s="2">
        <f t="shared" si="38"/>
        <v>0</v>
      </c>
      <c r="AJ36" s="2">
        <f t="shared" si="39"/>
        <v>0</v>
      </c>
      <c r="AK36" s="2">
        <v>1940.55</v>
      </c>
      <c r="AL36" s="2">
        <v>22.44</v>
      </c>
      <c r="AM36" s="2">
        <v>1889.07</v>
      </c>
      <c r="AN36" s="2">
        <v>57.3</v>
      </c>
      <c r="AO36" s="2">
        <v>29.04</v>
      </c>
      <c r="AP36" s="2">
        <v>0</v>
      </c>
      <c r="AQ36" s="2">
        <v>2.08</v>
      </c>
      <c r="AR36" s="2">
        <v>0</v>
      </c>
      <c r="AS36" s="2">
        <v>0</v>
      </c>
      <c r="AT36" s="2">
        <v>106</v>
      </c>
      <c r="AU36" s="2">
        <v>45</v>
      </c>
      <c r="AV36" s="2">
        <v>1.0469999999999999</v>
      </c>
      <c r="AW36" s="2">
        <v>1.079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47</v>
      </c>
      <c r="BK36" s="2"/>
      <c r="BL36" s="2"/>
      <c r="BM36" s="2">
        <v>4</v>
      </c>
      <c r="BN36" s="2">
        <v>0</v>
      </c>
      <c r="BO36" s="2" t="s">
        <v>44</v>
      </c>
      <c r="BP36" s="2">
        <v>1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106</v>
      </c>
      <c r="CA36" s="2">
        <v>45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316</v>
      </c>
      <c r="CO36" s="2">
        <v>0</v>
      </c>
      <c r="CP36" s="2">
        <f t="shared" si="40"/>
        <v>165264.19999999998</v>
      </c>
      <c r="CQ36" s="2">
        <f t="shared" si="41"/>
        <v>24.21</v>
      </c>
      <c r="CR36" s="2">
        <f>(ROUND((ROUND((((ET36*1.1))*AV36*1),2)*BB36),2)+ROUND((ROUND(((AE36-((EU36*1.1)))*AV36*1),2)*BS36),2))</f>
        <v>2175.64</v>
      </c>
      <c r="CS36" s="2">
        <f t="shared" si="42"/>
        <v>65.989999999999995</v>
      </c>
      <c r="CT36" s="2">
        <f t="shared" si="43"/>
        <v>33.450000000000003</v>
      </c>
      <c r="CU36" s="2">
        <f t="shared" si="44"/>
        <v>0</v>
      </c>
      <c r="CV36" s="2">
        <f t="shared" si="45"/>
        <v>2.3955359999999999</v>
      </c>
      <c r="CW36" s="2">
        <f t="shared" si="46"/>
        <v>0</v>
      </c>
      <c r="CX36" s="2">
        <f t="shared" si="47"/>
        <v>0</v>
      </c>
      <c r="CY36" s="2">
        <f t="shared" si="48"/>
        <v>7799.9039999999986</v>
      </c>
      <c r="CZ36" s="2">
        <f t="shared" si="49"/>
        <v>3311.28</v>
      </c>
      <c r="DA36" s="2"/>
      <c r="DB36" s="2">
        <v>7</v>
      </c>
      <c r="DC36" s="2" t="s">
        <v>3</v>
      </c>
      <c r="DD36" s="2" t="s">
        <v>26</v>
      </c>
      <c r="DE36" s="2" t="s">
        <v>27</v>
      </c>
      <c r="DF36" s="2" t="s">
        <v>27</v>
      </c>
      <c r="DG36" s="2" t="s">
        <v>27</v>
      </c>
      <c r="DH36" s="2" t="s">
        <v>3</v>
      </c>
      <c r="DI36" s="2" t="s">
        <v>27</v>
      </c>
      <c r="DJ36" s="2" t="s">
        <v>27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46</v>
      </c>
      <c r="DW36" s="2" t="s">
        <v>46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83507044</v>
      </c>
      <c r="EF36" s="2">
        <v>30</v>
      </c>
      <c r="EG36" s="2" t="s">
        <v>19</v>
      </c>
      <c r="EH36" s="2">
        <v>0</v>
      </c>
      <c r="EI36" s="2" t="s">
        <v>3</v>
      </c>
      <c r="EJ36" s="2">
        <v>1</v>
      </c>
      <c r="EK36" s="2">
        <v>4</v>
      </c>
      <c r="EL36" s="2" t="s">
        <v>41</v>
      </c>
      <c r="EM36" s="2" t="s">
        <v>42</v>
      </c>
      <c r="EN36" s="2"/>
      <c r="EO36" s="2" t="s">
        <v>30</v>
      </c>
      <c r="EP36" s="2"/>
      <c r="EQ36" s="2">
        <v>0</v>
      </c>
      <c r="ER36" s="2">
        <v>1940.55</v>
      </c>
      <c r="ES36" s="2">
        <v>22.44</v>
      </c>
      <c r="ET36" s="2">
        <v>1889.07</v>
      </c>
      <c r="EU36" s="2">
        <v>57.3</v>
      </c>
      <c r="EV36" s="2">
        <v>29.04</v>
      </c>
      <c r="EW36" s="2">
        <v>2.08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106</v>
      </c>
      <c r="FY36" s="2">
        <v>45</v>
      </c>
      <c r="FZ36" s="2"/>
      <c r="GA36" s="2" t="s">
        <v>3</v>
      </c>
      <c r="GB36" s="2"/>
      <c r="GC36" s="2"/>
      <c r="GD36" s="2">
        <v>1</v>
      </c>
      <c r="GE36" s="2"/>
      <c r="GF36" s="2">
        <v>-1137329649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50"/>
        <v>0</v>
      </c>
      <c r="GM36" s="2">
        <f t="shared" si="51"/>
        <v>176375.38</v>
      </c>
      <c r="GN36" s="2">
        <f t="shared" si="52"/>
        <v>176375.38</v>
      </c>
      <c r="GO36" s="2">
        <f t="shared" si="53"/>
        <v>0</v>
      </c>
      <c r="GP36" s="2">
        <f t="shared" si="54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5"/>
        <v>0</v>
      </c>
      <c r="GW36" s="2">
        <v>1</v>
      </c>
      <c r="GX36" s="2">
        <f t="shared" si="56"/>
        <v>0</v>
      </c>
      <c r="GY36" s="2"/>
      <c r="GZ36" s="2"/>
      <c r="HA36" s="2">
        <v>0</v>
      </c>
      <c r="HB36" s="2">
        <v>0</v>
      </c>
      <c r="HC36" s="2">
        <f t="shared" si="57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ROW(SmtRes!A36)</f>
        <v>36</v>
      </c>
      <c r="D37">
        <f>ROW(EtalonRes!A38)</f>
        <v>38</v>
      </c>
      <c r="E37" t="s">
        <v>43</v>
      </c>
      <c r="F37" t="s">
        <v>44</v>
      </c>
      <c r="G37" t="s">
        <v>45</v>
      </c>
      <c r="H37" t="s">
        <v>46</v>
      </c>
      <c r="I37">
        <v>74</v>
      </c>
      <c r="J37">
        <v>0</v>
      </c>
      <c r="K37">
        <v>74</v>
      </c>
      <c r="O37">
        <f t="shared" si="25"/>
        <v>1988969.74</v>
      </c>
      <c r="P37">
        <f t="shared" si="26"/>
        <v>12524.26</v>
      </c>
      <c r="Q37">
        <f>(ROUND((ROUND((((ET37*1.1))*AV37*I37),2)*BB37),2)+ROUND((ROUND(((AE37-((EU37*1.1)))*AV37*I37),2)*BS37),2))</f>
        <v>1836981.48</v>
      </c>
      <c r="R37">
        <f t="shared" si="27"/>
        <v>275181.84000000003</v>
      </c>
      <c r="S37">
        <f t="shared" si="28"/>
        <v>139464</v>
      </c>
      <c r="T37">
        <f t="shared" si="29"/>
        <v>0</v>
      </c>
      <c r="U37">
        <f t="shared" si="30"/>
        <v>177.26966399999998</v>
      </c>
      <c r="V37">
        <f t="shared" si="31"/>
        <v>0</v>
      </c>
      <c r="W37">
        <f t="shared" si="32"/>
        <v>0</v>
      </c>
      <c r="X37">
        <f t="shared" si="33"/>
        <v>439524.59</v>
      </c>
      <c r="Y37">
        <f t="shared" si="34"/>
        <v>186590.63</v>
      </c>
      <c r="AA37">
        <v>84865914</v>
      </c>
      <c r="AB37">
        <f t="shared" si="35"/>
        <v>2132.3609999999999</v>
      </c>
      <c r="AC37">
        <f>ROUND(((ES37*1)),6)</f>
        <v>22.44</v>
      </c>
      <c r="AD37">
        <f>ROUND(((((ET37*1.1))-((EU37*1.1)))+AE37),6)</f>
        <v>2077.9769999999999</v>
      </c>
      <c r="AE37">
        <f t="shared" si="36"/>
        <v>63.03</v>
      </c>
      <c r="AF37">
        <f t="shared" si="36"/>
        <v>31.943999999999999</v>
      </c>
      <c r="AG37">
        <f t="shared" si="37"/>
        <v>0</v>
      </c>
      <c r="AH37">
        <f t="shared" si="38"/>
        <v>2.2880000000000003</v>
      </c>
      <c r="AI37">
        <f t="shared" si="38"/>
        <v>0</v>
      </c>
      <c r="AJ37">
        <f t="shared" si="39"/>
        <v>0</v>
      </c>
      <c r="AK37">
        <v>1940.55</v>
      </c>
      <c r="AL37">
        <v>22.44</v>
      </c>
      <c r="AM37">
        <v>1889.07</v>
      </c>
      <c r="AN37">
        <v>57.3</v>
      </c>
      <c r="AO37">
        <v>29.04</v>
      </c>
      <c r="AP37">
        <v>0</v>
      </c>
      <c r="AQ37">
        <v>2.08</v>
      </c>
      <c r="AR37">
        <v>0</v>
      </c>
      <c r="AS37">
        <v>0</v>
      </c>
      <c r="AT37">
        <v>106</v>
      </c>
      <c r="AU37">
        <v>45</v>
      </c>
      <c r="AV37">
        <v>1.0469999999999999</v>
      </c>
      <c r="AW37">
        <v>1.079</v>
      </c>
      <c r="AZ37">
        <v>1</v>
      </c>
      <c r="BA37">
        <v>56.35</v>
      </c>
      <c r="BB37">
        <v>11.41</v>
      </c>
      <c r="BC37">
        <v>6.99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47</v>
      </c>
      <c r="BM37">
        <v>4</v>
      </c>
      <c r="BN37">
        <v>0</v>
      </c>
      <c r="BO37" t="s">
        <v>44</v>
      </c>
      <c r="BP37">
        <v>1</v>
      </c>
      <c r="BQ37">
        <v>30</v>
      </c>
      <c r="BR37">
        <v>0</v>
      </c>
      <c r="BS37">
        <v>56.35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106</v>
      </c>
      <c r="CA37">
        <v>45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316</v>
      </c>
      <c r="CO37">
        <v>0</v>
      </c>
      <c r="CP37">
        <f t="shared" si="40"/>
        <v>1988969.74</v>
      </c>
      <c r="CQ37">
        <f t="shared" si="41"/>
        <v>169.23</v>
      </c>
      <c r="CR37">
        <f>(ROUND((ROUND((((ET37*1.1))*AV37*1),2)*BB37),2)+ROUND((ROUND(((AE37-((EU37*1.1)))*AV37*1),2)*BS37),2))</f>
        <v>24824.05</v>
      </c>
      <c r="CS37">
        <f t="shared" si="42"/>
        <v>3718.54</v>
      </c>
      <c r="CT37">
        <f t="shared" si="43"/>
        <v>1884.91</v>
      </c>
      <c r="CU37">
        <f t="shared" si="44"/>
        <v>0</v>
      </c>
      <c r="CV37">
        <f t="shared" si="45"/>
        <v>2.3955359999999999</v>
      </c>
      <c r="CW37">
        <f t="shared" si="46"/>
        <v>0</v>
      </c>
      <c r="CX37">
        <f t="shared" si="47"/>
        <v>0</v>
      </c>
      <c r="CY37">
        <f t="shared" si="48"/>
        <v>439524.59039999999</v>
      </c>
      <c r="CZ37">
        <f t="shared" si="49"/>
        <v>186590.628</v>
      </c>
      <c r="DB37">
        <v>8</v>
      </c>
      <c r="DC37" t="s">
        <v>3</v>
      </c>
      <c r="DD37" t="s">
        <v>26</v>
      </c>
      <c r="DE37" t="s">
        <v>27</v>
      </c>
      <c r="DF37" t="s">
        <v>27</v>
      </c>
      <c r="DG37" t="s">
        <v>27</v>
      </c>
      <c r="DH37" t="s">
        <v>3</v>
      </c>
      <c r="DI37" t="s">
        <v>27</v>
      </c>
      <c r="DJ37" t="s">
        <v>27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46</v>
      </c>
      <c r="DW37" t="s">
        <v>46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83507044</v>
      </c>
      <c r="EF37">
        <v>30</v>
      </c>
      <c r="EG37" t="s">
        <v>19</v>
      </c>
      <c r="EH37">
        <v>0</v>
      </c>
      <c r="EI37" t="s">
        <v>3</v>
      </c>
      <c r="EJ37">
        <v>1</v>
      </c>
      <c r="EK37">
        <v>4</v>
      </c>
      <c r="EL37" t="s">
        <v>41</v>
      </c>
      <c r="EM37" t="s">
        <v>42</v>
      </c>
      <c r="EO37" t="s">
        <v>30</v>
      </c>
      <c r="EQ37">
        <v>0</v>
      </c>
      <c r="ER37">
        <v>1940.55</v>
      </c>
      <c r="ES37">
        <v>22.44</v>
      </c>
      <c r="ET37">
        <v>1889.07</v>
      </c>
      <c r="EU37">
        <v>57.3</v>
      </c>
      <c r="EV37">
        <v>29.04</v>
      </c>
      <c r="EW37">
        <v>2.08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106</v>
      </c>
      <c r="FY37">
        <v>45</v>
      </c>
      <c r="GA37" t="s">
        <v>3</v>
      </c>
      <c r="GD37">
        <v>1</v>
      </c>
      <c r="GF37">
        <v>-1137329649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0"/>
        <v>0</v>
      </c>
      <c r="GM37">
        <f t="shared" si="51"/>
        <v>2615084.96</v>
      </c>
      <c r="GN37">
        <f t="shared" si="52"/>
        <v>2615084.96</v>
      </c>
      <c r="GO37">
        <f t="shared" si="53"/>
        <v>0</v>
      </c>
      <c r="GP37">
        <f t="shared" si="54"/>
        <v>0</v>
      </c>
      <c r="GR37">
        <v>0</v>
      </c>
      <c r="GS37">
        <v>3</v>
      </c>
      <c r="GT37">
        <v>0</v>
      </c>
      <c r="GU37" t="s">
        <v>3</v>
      </c>
      <c r="GV37">
        <f t="shared" si="55"/>
        <v>0</v>
      </c>
      <c r="GW37">
        <v>1</v>
      </c>
      <c r="GX37">
        <f t="shared" si="56"/>
        <v>0</v>
      </c>
      <c r="HA37">
        <v>0</v>
      </c>
      <c r="HB37">
        <v>0</v>
      </c>
      <c r="HC37">
        <f t="shared" si="57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18</v>
      </c>
      <c r="B38" s="2">
        <v>1</v>
      </c>
      <c r="C38" s="2">
        <v>21</v>
      </c>
      <c r="D38" s="2"/>
      <c r="E38" s="2" t="s">
        <v>48</v>
      </c>
      <c r="F38" s="2" t="s">
        <v>49</v>
      </c>
      <c r="G38" s="2" t="s">
        <v>50</v>
      </c>
      <c r="H38" s="2" t="s">
        <v>51</v>
      </c>
      <c r="I38" s="2">
        <f>I36*J38</f>
        <v>8643.2000000000007</v>
      </c>
      <c r="J38" s="2">
        <v>116.80000000000001</v>
      </c>
      <c r="K38" s="2">
        <v>116.8</v>
      </c>
      <c r="L38" s="2"/>
      <c r="M38" s="2"/>
      <c r="N38" s="2"/>
      <c r="O38" s="2">
        <f t="shared" si="25"/>
        <v>105383.94</v>
      </c>
      <c r="P38" s="2">
        <f t="shared" si="26"/>
        <v>105383.94</v>
      </c>
      <c r="Q38" s="2">
        <f>(ROUND((ROUND(((ET38)*AV38*I38),2)*BB38),2)+ROUND((ROUND(((AE38-(EU38))*AV38*I38),2)*BS38),2))</f>
        <v>0</v>
      </c>
      <c r="R38" s="2">
        <f t="shared" si="27"/>
        <v>0</v>
      </c>
      <c r="S38" s="2">
        <f t="shared" si="28"/>
        <v>0</v>
      </c>
      <c r="T38" s="2">
        <f t="shared" si="29"/>
        <v>0</v>
      </c>
      <c r="U38" s="2">
        <f t="shared" si="30"/>
        <v>0</v>
      </c>
      <c r="V38" s="2">
        <f t="shared" si="31"/>
        <v>0</v>
      </c>
      <c r="W38" s="2">
        <f t="shared" si="32"/>
        <v>0</v>
      </c>
      <c r="X38" s="2">
        <f t="shared" si="33"/>
        <v>0</v>
      </c>
      <c r="Y38" s="2">
        <f t="shared" si="34"/>
        <v>0</v>
      </c>
      <c r="Z38" s="2"/>
      <c r="AA38" s="2">
        <v>84865916</v>
      </c>
      <c r="AB38" s="2">
        <f t="shared" si="35"/>
        <v>11.3</v>
      </c>
      <c r="AC38" s="2">
        <f>ROUND((ES38),6)</f>
        <v>11.3</v>
      </c>
      <c r="AD38" s="2">
        <f>ROUND((((ET38)-(EU38))+AE38),6)</f>
        <v>0</v>
      </c>
      <c r="AE38" s="2">
        <f t="shared" ref="AE38:AF41" si="58">ROUND((EU38),6)</f>
        <v>0</v>
      </c>
      <c r="AF38" s="2">
        <f t="shared" si="58"/>
        <v>0</v>
      </c>
      <c r="AG38" s="2">
        <f t="shared" si="37"/>
        <v>0</v>
      </c>
      <c r="AH38" s="2">
        <f t="shared" ref="AH38:AI41" si="59">(EW38)</f>
        <v>0</v>
      </c>
      <c r="AI38" s="2">
        <f t="shared" si="59"/>
        <v>0</v>
      </c>
      <c r="AJ38" s="2">
        <f t="shared" si="39"/>
        <v>0</v>
      </c>
      <c r="AK38" s="2">
        <v>11.3</v>
      </c>
      <c r="AL38" s="2">
        <v>11.3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106</v>
      </c>
      <c r="AU38" s="2">
        <v>45</v>
      </c>
      <c r="AV38" s="2">
        <v>1</v>
      </c>
      <c r="AW38" s="2">
        <v>1.079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52</v>
      </c>
      <c r="BK38" s="2"/>
      <c r="BL38" s="2"/>
      <c r="BM38" s="2">
        <v>4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106</v>
      </c>
      <c r="CA38" s="2">
        <v>45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316</v>
      </c>
      <c r="CO38" s="2">
        <v>0</v>
      </c>
      <c r="CP38" s="2">
        <f t="shared" si="40"/>
        <v>105383.94</v>
      </c>
      <c r="CQ38" s="2">
        <f t="shared" si="41"/>
        <v>12.19</v>
      </c>
      <c r="CR38" s="2">
        <f>(ROUND((ROUND(((ET38)*AV38*1),2)*BB38),2)+ROUND((ROUND(((AE38-(EU38))*AV38*1),2)*BS38),2))</f>
        <v>0</v>
      </c>
      <c r="CS38" s="2">
        <f t="shared" si="42"/>
        <v>0</v>
      </c>
      <c r="CT38" s="2">
        <f t="shared" si="43"/>
        <v>0</v>
      </c>
      <c r="CU38" s="2">
        <f t="shared" si="44"/>
        <v>0</v>
      </c>
      <c r="CV38" s="2">
        <f t="shared" si="45"/>
        <v>0</v>
      </c>
      <c r="CW38" s="2">
        <f t="shared" si="46"/>
        <v>0</v>
      </c>
      <c r="CX38" s="2">
        <f t="shared" si="47"/>
        <v>0</v>
      </c>
      <c r="CY38" s="2">
        <f t="shared" si="48"/>
        <v>0</v>
      </c>
      <c r="CZ38" s="2">
        <f t="shared" si="49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51</v>
      </c>
      <c r="DW38" s="2" t="s">
        <v>51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83507044</v>
      </c>
      <c r="EF38" s="2">
        <v>30</v>
      </c>
      <c r="EG38" s="2" t="s">
        <v>19</v>
      </c>
      <c r="EH38" s="2">
        <v>0</v>
      </c>
      <c r="EI38" s="2" t="s">
        <v>3</v>
      </c>
      <c r="EJ38" s="2">
        <v>1</v>
      </c>
      <c r="EK38" s="2">
        <v>4</v>
      </c>
      <c r="EL38" s="2" t="s">
        <v>41</v>
      </c>
      <c r="EM38" s="2" t="s">
        <v>42</v>
      </c>
      <c r="EN38" s="2"/>
      <c r="EO38" s="2" t="s">
        <v>30</v>
      </c>
      <c r="EP38" s="2"/>
      <c r="EQ38" s="2">
        <v>0</v>
      </c>
      <c r="ER38" s="2">
        <v>11.3</v>
      </c>
      <c r="ES38" s="2">
        <v>11.3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106</v>
      </c>
      <c r="FY38" s="2">
        <v>45</v>
      </c>
      <c r="FZ38" s="2"/>
      <c r="GA38" s="2" t="s">
        <v>3</v>
      </c>
      <c r="GB38" s="2"/>
      <c r="GC38" s="2"/>
      <c r="GD38" s="2">
        <v>1</v>
      </c>
      <c r="GE38" s="2"/>
      <c r="GF38" s="2">
        <v>-71578722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0"/>
        <v>0</v>
      </c>
      <c r="GM38" s="2">
        <f t="shared" si="51"/>
        <v>105383.94</v>
      </c>
      <c r="GN38" s="2">
        <f t="shared" si="52"/>
        <v>105383.94</v>
      </c>
      <c r="GO38" s="2">
        <f t="shared" si="53"/>
        <v>0</v>
      </c>
      <c r="GP38" s="2">
        <f t="shared" si="54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5"/>
        <v>0</v>
      </c>
      <c r="GW38" s="2">
        <v>1</v>
      </c>
      <c r="GX38" s="2">
        <f t="shared" si="56"/>
        <v>0</v>
      </c>
      <c r="GY38" s="2"/>
      <c r="GZ38" s="2"/>
      <c r="HA38" s="2">
        <v>0</v>
      </c>
      <c r="HB38" s="2">
        <v>0</v>
      </c>
      <c r="HC38" s="2">
        <f t="shared" si="57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26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34</v>
      </c>
      <c r="E39" t="s">
        <v>48</v>
      </c>
      <c r="F39" t="s">
        <v>49</v>
      </c>
      <c r="G39" t="s">
        <v>50</v>
      </c>
      <c r="H39" t="s">
        <v>51</v>
      </c>
      <c r="I39">
        <f>I37*J39</f>
        <v>8643.2000000000007</v>
      </c>
      <c r="J39">
        <v>116.80000000000001</v>
      </c>
      <c r="K39">
        <v>116.8</v>
      </c>
      <c r="O39">
        <f t="shared" si="25"/>
        <v>314044.14</v>
      </c>
      <c r="P39">
        <f t="shared" si="26"/>
        <v>314044.14</v>
      </c>
      <c r="Q39">
        <f>(ROUND((ROUND(((ET39)*AV39*I39),2)*BB39),2)+ROUND((ROUND(((AE39-(EU39))*AV39*I39),2)*BS39),2))</f>
        <v>0</v>
      </c>
      <c r="R39">
        <f t="shared" si="27"/>
        <v>0</v>
      </c>
      <c r="S39">
        <f t="shared" si="28"/>
        <v>0</v>
      </c>
      <c r="T39">
        <f t="shared" si="29"/>
        <v>0</v>
      </c>
      <c r="U39">
        <f t="shared" si="30"/>
        <v>0</v>
      </c>
      <c r="V39">
        <f t="shared" si="31"/>
        <v>0</v>
      </c>
      <c r="W39">
        <f t="shared" si="32"/>
        <v>0</v>
      </c>
      <c r="X39">
        <f t="shared" si="33"/>
        <v>0</v>
      </c>
      <c r="Y39">
        <f t="shared" si="34"/>
        <v>0</v>
      </c>
      <c r="AA39">
        <v>84865914</v>
      </c>
      <c r="AB39">
        <f t="shared" si="35"/>
        <v>11.3</v>
      </c>
      <c r="AC39">
        <f>ROUND((ES39),6)</f>
        <v>11.3</v>
      </c>
      <c r="AD39">
        <f>ROUND((((ET39)-(EU39))+AE39),6)</f>
        <v>0</v>
      </c>
      <c r="AE39">
        <f t="shared" si="58"/>
        <v>0</v>
      </c>
      <c r="AF39">
        <f t="shared" si="58"/>
        <v>0</v>
      </c>
      <c r="AG39">
        <f t="shared" si="37"/>
        <v>0</v>
      </c>
      <c r="AH39">
        <f t="shared" si="59"/>
        <v>0</v>
      </c>
      <c r="AI39">
        <f t="shared" si="59"/>
        <v>0</v>
      </c>
      <c r="AJ39">
        <f t="shared" si="39"/>
        <v>0</v>
      </c>
      <c r="AK39">
        <v>11.3</v>
      </c>
      <c r="AL39">
        <v>11.3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106</v>
      </c>
      <c r="AU39">
        <v>45</v>
      </c>
      <c r="AV39">
        <v>1</v>
      </c>
      <c r="AW39">
        <v>1.079</v>
      </c>
      <c r="AZ39">
        <v>1</v>
      </c>
      <c r="BA39">
        <v>1</v>
      </c>
      <c r="BB39">
        <v>1</v>
      </c>
      <c r="BC39">
        <v>2.98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52</v>
      </c>
      <c r="BM39">
        <v>4</v>
      </c>
      <c r="BN39">
        <v>0</v>
      </c>
      <c r="BO39" t="s">
        <v>49</v>
      </c>
      <c r="BP39">
        <v>1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106</v>
      </c>
      <c r="CA39">
        <v>45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316</v>
      </c>
      <c r="CO39">
        <v>0</v>
      </c>
      <c r="CP39">
        <f t="shared" si="40"/>
        <v>314044.14</v>
      </c>
      <c r="CQ39">
        <f t="shared" si="41"/>
        <v>36.33</v>
      </c>
      <c r="CR39">
        <f>(ROUND((ROUND(((ET39)*AV39*1),2)*BB39),2)+ROUND((ROUND(((AE39-(EU39))*AV39*1),2)*BS39),2))</f>
        <v>0</v>
      </c>
      <c r="CS39">
        <f t="shared" si="42"/>
        <v>0</v>
      </c>
      <c r="CT39">
        <f t="shared" si="43"/>
        <v>0</v>
      </c>
      <c r="CU39">
        <f t="shared" si="44"/>
        <v>0</v>
      </c>
      <c r="CV39">
        <f t="shared" si="45"/>
        <v>0</v>
      </c>
      <c r="CW39">
        <f t="shared" si="46"/>
        <v>0</v>
      </c>
      <c r="CX39">
        <f t="shared" si="47"/>
        <v>0</v>
      </c>
      <c r="CY39">
        <f t="shared" si="48"/>
        <v>0</v>
      </c>
      <c r="CZ39">
        <f t="shared" si="49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51</v>
      </c>
      <c r="DW39" t="s">
        <v>51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83507044</v>
      </c>
      <c r="EF39">
        <v>30</v>
      </c>
      <c r="EG39" t="s">
        <v>19</v>
      </c>
      <c r="EH39">
        <v>0</v>
      </c>
      <c r="EI39" t="s">
        <v>3</v>
      </c>
      <c r="EJ39">
        <v>1</v>
      </c>
      <c r="EK39">
        <v>4</v>
      </c>
      <c r="EL39" t="s">
        <v>41</v>
      </c>
      <c r="EM39" t="s">
        <v>42</v>
      </c>
      <c r="EO39" t="s">
        <v>30</v>
      </c>
      <c r="EQ39">
        <v>0</v>
      </c>
      <c r="ER39">
        <v>11.3</v>
      </c>
      <c r="ES39">
        <v>11.3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106</v>
      </c>
      <c r="FY39">
        <v>45</v>
      </c>
      <c r="GA39" t="s">
        <v>3</v>
      </c>
      <c r="GD39">
        <v>1</v>
      </c>
      <c r="GF39">
        <v>-71578722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0"/>
        <v>0</v>
      </c>
      <c r="GM39">
        <f t="shared" si="51"/>
        <v>314044.14</v>
      </c>
      <c r="GN39">
        <f t="shared" si="52"/>
        <v>314044.14</v>
      </c>
      <c r="GO39">
        <f t="shared" si="53"/>
        <v>0</v>
      </c>
      <c r="GP39">
        <f t="shared" si="54"/>
        <v>0</v>
      </c>
      <c r="GR39">
        <v>0</v>
      </c>
      <c r="GS39">
        <v>3</v>
      </c>
      <c r="GT39">
        <v>0</v>
      </c>
      <c r="GU39" t="s">
        <v>3</v>
      </c>
      <c r="GV39">
        <f t="shared" si="55"/>
        <v>0</v>
      </c>
      <c r="GW39">
        <v>1</v>
      </c>
      <c r="GX39">
        <f t="shared" si="56"/>
        <v>0</v>
      </c>
      <c r="HA39">
        <v>0</v>
      </c>
      <c r="HB39">
        <v>0</v>
      </c>
      <c r="HC39">
        <f t="shared" si="57"/>
        <v>0</v>
      </c>
      <c r="HE39" t="s">
        <v>3</v>
      </c>
      <c r="HF39" t="s">
        <v>3</v>
      </c>
      <c r="HM39" t="s">
        <v>26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18</v>
      </c>
      <c r="B40" s="2">
        <v>1</v>
      </c>
      <c r="C40" s="2">
        <v>23</v>
      </c>
      <c r="D40" s="2"/>
      <c r="E40" s="2" t="s">
        <v>53</v>
      </c>
      <c r="F40" s="2" t="s">
        <v>54</v>
      </c>
      <c r="G40" s="2" t="s">
        <v>317</v>
      </c>
      <c r="H40" s="2" t="s">
        <v>55</v>
      </c>
      <c r="I40" s="2">
        <f>I36*J40</f>
        <v>463.98</v>
      </c>
      <c r="J40" s="2">
        <v>6.2700000000000005</v>
      </c>
      <c r="K40" s="2">
        <v>6.27</v>
      </c>
      <c r="L40" s="2"/>
      <c r="M40" s="2"/>
      <c r="N40" s="2"/>
      <c r="O40" s="2">
        <f t="shared" si="25"/>
        <v>47740.5</v>
      </c>
      <c r="P40" s="2">
        <f t="shared" si="26"/>
        <v>47740.5</v>
      </c>
      <c r="Q40" s="2">
        <f>(ROUND((ROUND(((ET40)*AV40*I40),2)*BB40),2)+ROUND((ROUND(((AE40-(EU40))*AV40*I40),2)*BS40),2))</f>
        <v>0</v>
      </c>
      <c r="R40" s="2">
        <f t="shared" si="27"/>
        <v>0</v>
      </c>
      <c r="S40" s="2">
        <f t="shared" si="28"/>
        <v>0</v>
      </c>
      <c r="T40" s="2">
        <f t="shared" si="29"/>
        <v>0</v>
      </c>
      <c r="U40" s="2">
        <f t="shared" si="30"/>
        <v>0</v>
      </c>
      <c r="V40" s="2">
        <f t="shared" si="31"/>
        <v>0</v>
      </c>
      <c r="W40" s="2">
        <f t="shared" si="32"/>
        <v>0</v>
      </c>
      <c r="X40" s="2">
        <f t="shared" si="33"/>
        <v>0</v>
      </c>
      <c r="Y40" s="2">
        <f t="shared" si="34"/>
        <v>0</v>
      </c>
      <c r="Z40" s="2"/>
      <c r="AA40" s="2">
        <v>84865916</v>
      </c>
      <c r="AB40" s="2">
        <f t="shared" si="35"/>
        <v>95.36</v>
      </c>
      <c r="AC40" s="2">
        <f>ROUND((ES40),6)</f>
        <v>95.36</v>
      </c>
      <c r="AD40" s="2">
        <f>ROUND((((ET40)-(EU40))+AE40),6)</f>
        <v>0</v>
      </c>
      <c r="AE40" s="2">
        <f t="shared" si="58"/>
        <v>0</v>
      </c>
      <c r="AF40" s="2">
        <f t="shared" si="58"/>
        <v>0</v>
      </c>
      <c r="AG40" s="2">
        <f t="shared" si="37"/>
        <v>0</v>
      </c>
      <c r="AH40" s="2">
        <f t="shared" si="59"/>
        <v>0</v>
      </c>
      <c r="AI40" s="2">
        <f t="shared" si="59"/>
        <v>0</v>
      </c>
      <c r="AJ40" s="2">
        <f t="shared" si="39"/>
        <v>0</v>
      </c>
      <c r="AK40" s="2">
        <v>95.36</v>
      </c>
      <c r="AL40" s="2">
        <v>95.36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106</v>
      </c>
      <c r="AU40" s="2">
        <v>45</v>
      </c>
      <c r="AV40" s="2">
        <v>1</v>
      </c>
      <c r="AW40" s="2">
        <v>1.079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56</v>
      </c>
      <c r="BK40" s="2"/>
      <c r="BL40" s="2"/>
      <c r="BM40" s="2">
        <v>4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106</v>
      </c>
      <c r="CA40" s="2">
        <v>45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316</v>
      </c>
      <c r="CO40" s="2">
        <v>0</v>
      </c>
      <c r="CP40" s="2">
        <f t="shared" si="40"/>
        <v>47740.5</v>
      </c>
      <c r="CQ40" s="2">
        <f t="shared" si="41"/>
        <v>102.89</v>
      </c>
      <c r="CR40" s="2">
        <f>(ROUND((ROUND(((ET40)*AV40*1),2)*BB40),2)+ROUND((ROUND(((AE40-(EU40))*AV40*1),2)*BS40),2))</f>
        <v>0</v>
      </c>
      <c r="CS40" s="2">
        <f t="shared" si="42"/>
        <v>0</v>
      </c>
      <c r="CT40" s="2">
        <f t="shared" si="43"/>
        <v>0</v>
      </c>
      <c r="CU40" s="2">
        <f t="shared" si="44"/>
        <v>0</v>
      </c>
      <c r="CV40" s="2">
        <f t="shared" si="45"/>
        <v>0</v>
      </c>
      <c r="CW40" s="2">
        <f t="shared" si="46"/>
        <v>0</v>
      </c>
      <c r="CX40" s="2">
        <f t="shared" si="47"/>
        <v>0</v>
      </c>
      <c r="CY40" s="2">
        <f t="shared" si="48"/>
        <v>0</v>
      </c>
      <c r="CZ40" s="2">
        <f t="shared" si="49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1002</v>
      </c>
      <c r="DV40" s="2" t="s">
        <v>55</v>
      </c>
      <c r="DW40" s="2" t="s">
        <v>55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83507044</v>
      </c>
      <c r="EF40" s="2">
        <v>30</v>
      </c>
      <c r="EG40" s="2" t="s">
        <v>19</v>
      </c>
      <c r="EH40" s="2">
        <v>0</v>
      </c>
      <c r="EI40" s="2" t="s">
        <v>3</v>
      </c>
      <c r="EJ40" s="2">
        <v>1</v>
      </c>
      <c r="EK40" s="2">
        <v>4</v>
      </c>
      <c r="EL40" s="2" t="s">
        <v>41</v>
      </c>
      <c r="EM40" s="2" t="s">
        <v>42</v>
      </c>
      <c r="EN40" s="2"/>
      <c r="EO40" s="2" t="s">
        <v>30</v>
      </c>
      <c r="EP40" s="2"/>
      <c r="EQ40" s="2">
        <v>0</v>
      </c>
      <c r="ER40" s="2">
        <v>95.36</v>
      </c>
      <c r="ES40" s="2">
        <v>95.36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106</v>
      </c>
      <c r="FY40" s="2">
        <v>45</v>
      </c>
      <c r="FZ40" s="2"/>
      <c r="GA40" s="2" t="s">
        <v>3</v>
      </c>
      <c r="GB40" s="2"/>
      <c r="GC40" s="2"/>
      <c r="GD40" s="2">
        <v>1</v>
      </c>
      <c r="GE40" s="2"/>
      <c r="GF40" s="2">
        <v>1624793682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0"/>
        <v>0</v>
      </c>
      <c r="GM40" s="2">
        <f t="shared" si="51"/>
        <v>47740.5</v>
      </c>
      <c r="GN40" s="2">
        <f t="shared" si="52"/>
        <v>47740.5</v>
      </c>
      <c r="GO40" s="2">
        <f t="shared" si="53"/>
        <v>0</v>
      </c>
      <c r="GP40" s="2">
        <f t="shared" si="54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5"/>
        <v>0</v>
      </c>
      <c r="GW40" s="2">
        <v>1</v>
      </c>
      <c r="GX40" s="2">
        <f t="shared" si="56"/>
        <v>0</v>
      </c>
      <c r="GY40" s="2"/>
      <c r="GZ40" s="2"/>
      <c r="HA40" s="2">
        <v>0</v>
      </c>
      <c r="HB40" s="2">
        <v>0</v>
      </c>
      <c r="HC40" s="2">
        <f t="shared" si="57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26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18</v>
      </c>
      <c r="B41">
        <v>1</v>
      </c>
      <c r="C41">
        <v>36</v>
      </c>
      <c r="E41" t="s">
        <v>53</v>
      </c>
      <c r="F41" t="s">
        <v>54</v>
      </c>
      <c r="G41" t="s">
        <v>317</v>
      </c>
      <c r="H41" t="s">
        <v>55</v>
      </c>
      <c r="I41">
        <f>I37*J41</f>
        <v>463.98</v>
      </c>
      <c r="J41">
        <v>6.2700000000000005</v>
      </c>
      <c r="K41">
        <v>6.27</v>
      </c>
      <c r="O41">
        <f t="shared" si="25"/>
        <v>368079.26</v>
      </c>
      <c r="P41">
        <f t="shared" si="26"/>
        <v>368079.26</v>
      </c>
      <c r="Q41">
        <f>(ROUND((ROUND(((ET41)*AV41*I41),2)*BB41),2)+ROUND((ROUND(((AE41-(EU41))*AV41*I41),2)*BS41),2))</f>
        <v>0</v>
      </c>
      <c r="R41">
        <f t="shared" si="27"/>
        <v>0</v>
      </c>
      <c r="S41">
        <f t="shared" si="28"/>
        <v>0</v>
      </c>
      <c r="T41">
        <f t="shared" si="29"/>
        <v>0</v>
      </c>
      <c r="U41">
        <f t="shared" si="30"/>
        <v>0</v>
      </c>
      <c r="V41">
        <f t="shared" si="31"/>
        <v>0</v>
      </c>
      <c r="W41">
        <f t="shared" si="32"/>
        <v>0</v>
      </c>
      <c r="X41">
        <f t="shared" si="33"/>
        <v>0</v>
      </c>
      <c r="Y41">
        <f t="shared" si="34"/>
        <v>0</v>
      </c>
      <c r="AA41">
        <v>84865914</v>
      </c>
      <c r="AB41">
        <f t="shared" si="35"/>
        <v>95.36</v>
      </c>
      <c r="AC41">
        <f>ROUND((ES41),6)</f>
        <v>95.36</v>
      </c>
      <c r="AD41">
        <f>ROUND((((ET41)-(EU41))+AE41),6)</f>
        <v>0</v>
      </c>
      <c r="AE41">
        <f t="shared" si="58"/>
        <v>0</v>
      </c>
      <c r="AF41">
        <f t="shared" si="58"/>
        <v>0</v>
      </c>
      <c r="AG41">
        <f t="shared" si="37"/>
        <v>0</v>
      </c>
      <c r="AH41">
        <f t="shared" si="59"/>
        <v>0</v>
      </c>
      <c r="AI41">
        <f t="shared" si="59"/>
        <v>0</v>
      </c>
      <c r="AJ41">
        <f t="shared" si="39"/>
        <v>0</v>
      </c>
      <c r="AK41">
        <v>95.36</v>
      </c>
      <c r="AL41">
        <v>95.36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106</v>
      </c>
      <c r="AU41">
        <v>45</v>
      </c>
      <c r="AV41">
        <v>1</v>
      </c>
      <c r="AW41">
        <v>1.079</v>
      </c>
      <c r="AZ41">
        <v>1</v>
      </c>
      <c r="BA41">
        <v>1</v>
      </c>
      <c r="BB41">
        <v>1</v>
      </c>
      <c r="BC41">
        <v>7.71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56</v>
      </c>
      <c r="BM41">
        <v>4</v>
      </c>
      <c r="BN41">
        <v>0</v>
      </c>
      <c r="BO41" t="s">
        <v>54</v>
      </c>
      <c r="BP41">
        <v>1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106</v>
      </c>
      <c r="CA41">
        <v>45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316</v>
      </c>
      <c r="CO41">
        <v>0</v>
      </c>
      <c r="CP41">
        <f t="shared" si="40"/>
        <v>368079.26</v>
      </c>
      <c r="CQ41">
        <f t="shared" si="41"/>
        <v>793.28</v>
      </c>
      <c r="CR41">
        <f>(ROUND((ROUND(((ET41)*AV41*1),2)*BB41),2)+ROUND((ROUND(((AE41-(EU41))*AV41*1),2)*BS41),2))</f>
        <v>0</v>
      </c>
      <c r="CS41">
        <f t="shared" si="42"/>
        <v>0</v>
      </c>
      <c r="CT41">
        <f t="shared" si="43"/>
        <v>0</v>
      </c>
      <c r="CU41">
        <f t="shared" si="44"/>
        <v>0</v>
      </c>
      <c r="CV41">
        <f t="shared" si="45"/>
        <v>0</v>
      </c>
      <c r="CW41">
        <f t="shared" si="46"/>
        <v>0</v>
      </c>
      <c r="CX41">
        <f t="shared" si="47"/>
        <v>0</v>
      </c>
      <c r="CY41">
        <f t="shared" si="48"/>
        <v>0</v>
      </c>
      <c r="CZ41">
        <f t="shared" si="49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1002</v>
      </c>
      <c r="DV41" t="s">
        <v>55</v>
      </c>
      <c r="DW41" t="s">
        <v>55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83507044</v>
      </c>
      <c r="EF41">
        <v>30</v>
      </c>
      <c r="EG41" t="s">
        <v>19</v>
      </c>
      <c r="EH41">
        <v>0</v>
      </c>
      <c r="EI41" t="s">
        <v>3</v>
      </c>
      <c r="EJ41">
        <v>1</v>
      </c>
      <c r="EK41">
        <v>4</v>
      </c>
      <c r="EL41" t="s">
        <v>41</v>
      </c>
      <c r="EM41" t="s">
        <v>42</v>
      </c>
      <c r="EO41" t="s">
        <v>30</v>
      </c>
      <c r="EQ41">
        <v>0</v>
      </c>
      <c r="ER41">
        <v>95.36</v>
      </c>
      <c r="ES41">
        <v>95.36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106</v>
      </c>
      <c r="FY41">
        <v>45</v>
      </c>
      <c r="GA41" t="s">
        <v>3</v>
      </c>
      <c r="GD41">
        <v>1</v>
      </c>
      <c r="GF41">
        <v>1624793682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0"/>
        <v>0</v>
      </c>
      <c r="GM41">
        <f t="shared" si="51"/>
        <v>368079.26</v>
      </c>
      <c r="GN41">
        <f t="shared" si="52"/>
        <v>368079.26</v>
      </c>
      <c r="GO41">
        <f t="shared" si="53"/>
        <v>0</v>
      </c>
      <c r="GP41">
        <f t="shared" si="54"/>
        <v>0</v>
      </c>
      <c r="GR41">
        <v>0</v>
      </c>
      <c r="GS41">
        <v>3</v>
      </c>
      <c r="GT41">
        <v>0</v>
      </c>
      <c r="GU41" t="s">
        <v>3</v>
      </c>
      <c r="GV41">
        <f t="shared" si="55"/>
        <v>0</v>
      </c>
      <c r="GW41">
        <v>1</v>
      </c>
      <c r="GX41">
        <f t="shared" si="56"/>
        <v>0</v>
      </c>
      <c r="HA41">
        <v>0</v>
      </c>
      <c r="HB41">
        <v>0</v>
      </c>
      <c r="HC41">
        <f t="shared" si="57"/>
        <v>0</v>
      </c>
      <c r="HE41" t="s">
        <v>3</v>
      </c>
      <c r="HF41" t="s">
        <v>3</v>
      </c>
      <c r="HM41" t="s">
        <v>26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>
        <f>ROW(SmtRes!A38)</f>
        <v>38</v>
      </c>
      <c r="D42" s="2">
        <f>ROW(EtalonRes!A40)</f>
        <v>40</v>
      </c>
      <c r="E42" s="2" t="s">
        <v>57</v>
      </c>
      <c r="F42" s="2" t="s">
        <v>58</v>
      </c>
      <c r="G42" s="2" t="s">
        <v>59</v>
      </c>
      <c r="H42" s="2" t="s">
        <v>39</v>
      </c>
      <c r="I42" s="2">
        <v>1</v>
      </c>
      <c r="J42" s="2">
        <v>0</v>
      </c>
      <c r="K42" s="2">
        <v>1</v>
      </c>
      <c r="L42" s="2"/>
      <c r="M42" s="2"/>
      <c r="N42" s="2"/>
      <c r="O42" s="2">
        <f t="shared" si="25"/>
        <v>594.38</v>
      </c>
      <c r="P42" s="2">
        <f t="shared" si="26"/>
        <v>0</v>
      </c>
      <c r="Q42" s="2">
        <f>(ROUND((ROUND((((ET42*1.1))*AV42*I42),2)*BB42),2)+ROUND((ROUND(((AE42-((EU42*1.1)))*AV42*I42),2)*BS42),2))</f>
        <v>590.6</v>
      </c>
      <c r="R42" s="2">
        <f t="shared" si="27"/>
        <v>11.66</v>
      </c>
      <c r="S42" s="2">
        <f t="shared" si="28"/>
        <v>3.78</v>
      </c>
      <c r="T42" s="2">
        <f t="shared" si="29"/>
        <v>0</v>
      </c>
      <c r="U42" s="2">
        <f t="shared" si="30"/>
        <v>0.29944199999999999</v>
      </c>
      <c r="V42" s="2">
        <f t="shared" si="31"/>
        <v>0</v>
      </c>
      <c r="W42" s="2">
        <f t="shared" si="32"/>
        <v>0</v>
      </c>
      <c r="X42" s="2">
        <f t="shared" si="33"/>
        <v>16.37</v>
      </c>
      <c r="Y42" s="2">
        <f t="shared" si="34"/>
        <v>6.95</v>
      </c>
      <c r="Z42" s="2"/>
      <c r="AA42" s="2">
        <v>84865916</v>
      </c>
      <c r="AB42" s="2">
        <f t="shared" si="35"/>
        <v>567.69899999999996</v>
      </c>
      <c r="AC42" s="2">
        <f>ROUND(((ES42*1)),6)</f>
        <v>0</v>
      </c>
      <c r="AD42" s="2">
        <f>ROUND(((((ET42*1.1))-((EU42*1.1)))+AE42),6)</f>
        <v>564.09100000000001</v>
      </c>
      <c r="AE42" s="2">
        <f>ROUND(((EU42*1.1)),6)</f>
        <v>11.132</v>
      </c>
      <c r="AF42" s="2">
        <f>ROUND(((EV42*1.1)),6)</f>
        <v>3.6080000000000001</v>
      </c>
      <c r="AG42" s="2">
        <f t="shared" si="37"/>
        <v>0</v>
      </c>
      <c r="AH42" s="2">
        <f>((EW42*1.1))</f>
        <v>0.28600000000000003</v>
      </c>
      <c r="AI42" s="2">
        <f>((EX42*1.1))</f>
        <v>0</v>
      </c>
      <c r="AJ42" s="2">
        <f t="shared" si="39"/>
        <v>0</v>
      </c>
      <c r="AK42" s="2">
        <v>516.09</v>
      </c>
      <c r="AL42" s="2">
        <v>0</v>
      </c>
      <c r="AM42" s="2">
        <v>512.80999999999995</v>
      </c>
      <c r="AN42" s="2">
        <v>10.119999999999999</v>
      </c>
      <c r="AO42" s="2">
        <v>3.28</v>
      </c>
      <c r="AP42" s="2">
        <v>0</v>
      </c>
      <c r="AQ42" s="2">
        <v>0.26</v>
      </c>
      <c r="AR42" s="2">
        <v>0</v>
      </c>
      <c r="AS42" s="2">
        <v>0</v>
      </c>
      <c r="AT42" s="2">
        <v>106</v>
      </c>
      <c r="AU42" s="2">
        <v>45</v>
      </c>
      <c r="AV42" s="2">
        <v>1.0469999999999999</v>
      </c>
      <c r="AW42" s="2">
        <v>1.079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60</v>
      </c>
      <c r="BK42" s="2"/>
      <c r="BL42" s="2"/>
      <c r="BM42" s="2">
        <v>4</v>
      </c>
      <c r="BN42" s="2">
        <v>0</v>
      </c>
      <c r="BO42" s="2" t="s">
        <v>58</v>
      </c>
      <c r="BP42" s="2">
        <v>1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106</v>
      </c>
      <c r="CA42" s="2">
        <v>45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316</v>
      </c>
      <c r="CO42" s="2">
        <v>0</v>
      </c>
      <c r="CP42" s="2">
        <f t="shared" si="40"/>
        <v>594.38</v>
      </c>
      <c r="CQ42" s="2">
        <f t="shared" si="41"/>
        <v>0</v>
      </c>
      <c r="CR42" s="2">
        <f>(ROUND((ROUND((((ET42*1.1))*AV42*1),2)*BB42),2)+ROUND((ROUND(((AE42-((EU42*1.1)))*AV42*1),2)*BS42),2))</f>
        <v>590.6</v>
      </c>
      <c r="CS42" s="2">
        <f t="shared" si="42"/>
        <v>11.66</v>
      </c>
      <c r="CT42" s="2">
        <f t="shared" si="43"/>
        <v>3.78</v>
      </c>
      <c r="CU42" s="2">
        <f t="shared" si="44"/>
        <v>0</v>
      </c>
      <c r="CV42" s="2">
        <f t="shared" si="45"/>
        <v>0.29944199999999999</v>
      </c>
      <c r="CW42" s="2">
        <f t="shared" si="46"/>
        <v>0</v>
      </c>
      <c r="CX42" s="2">
        <f t="shared" si="47"/>
        <v>0</v>
      </c>
      <c r="CY42" s="2">
        <f t="shared" si="48"/>
        <v>16.366399999999999</v>
      </c>
      <c r="CZ42" s="2">
        <f t="shared" si="49"/>
        <v>6.9479999999999995</v>
      </c>
      <c r="DA42" s="2"/>
      <c r="DB42" s="2">
        <v>9</v>
      </c>
      <c r="DC42" s="2" t="s">
        <v>3</v>
      </c>
      <c r="DD42" s="2" t="s">
        <v>26</v>
      </c>
      <c r="DE42" s="2" t="s">
        <v>27</v>
      </c>
      <c r="DF42" s="2" t="s">
        <v>27</v>
      </c>
      <c r="DG42" s="2" t="s">
        <v>27</v>
      </c>
      <c r="DH42" s="2" t="s">
        <v>3</v>
      </c>
      <c r="DI42" s="2" t="s">
        <v>27</v>
      </c>
      <c r="DJ42" s="2" t="s">
        <v>27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39</v>
      </c>
      <c r="DW42" s="2" t="s">
        <v>39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83507044</v>
      </c>
      <c r="EF42" s="2">
        <v>30</v>
      </c>
      <c r="EG42" s="2" t="s">
        <v>19</v>
      </c>
      <c r="EH42" s="2">
        <v>0</v>
      </c>
      <c r="EI42" s="2" t="s">
        <v>3</v>
      </c>
      <c r="EJ42" s="2">
        <v>1</v>
      </c>
      <c r="EK42" s="2">
        <v>4</v>
      </c>
      <c r="EL42" s="2" t="s">
        <v>41</v>
      </c>
      <c r="EM42" s="2" t="s">
        <v>42</v>
      </c>
      <c r="EN42" s="2"/>
      <c r="EO42" s="2" t="s">
        <v>30</v>
      </c>
      <c r="EP42" s="2"/>
      <c r="EQ42" s="2">
        <v>131072</v>
      </c>
      <c r="ER42" s="2">
        <v>516.09</v>
      </c>
      <c r="ES42" s="2">
        <v>0</v>
      </c>
      <c r="ET42" s="2">
        <v>512.80999999999995</v>
      </c>
      <c r="EU42" s="2">
        <v>10.119999999999999</v>
      </c>
      <c r="EV42" s="2">
        <v>3.28</v>
      </c>
      <c r="EW42" s="2">
        <v>0.26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106</v>
      </c>
      <c r="FY42" s="2">
        <v>45</v>
      </c>
      <c r="FZ42" s="2"/>
      <c r="GA42" s="2" t="s">
        <v>3</v>
      </c>
      <c r="GB42" s="2"/>
      <c r="GC42" s="2"/>
      <c r="GD42" s="2">
        <v>1</v>
      </c>
      <c r="GE42" s="2"/>
      <c r="GF42" s="2">
        <v>1855318357</v>
      </c>
      <c r="GG42" s="2">
        <v>2</v>
      </c>
      <c r="GH42" s="2">
        <v>1</v>
      </c>
      <c r="GI42" s="2">
        <v>2</v>
      </c>
      <c r="GJ42" s="2">
        <v>0</v>
      </c>
      <c r="GK42" s="2">
        <v>0</v>
      </c>
      <c r="GL42" s="2">
        <f t="shared" si="50"/>
        <v>0</v>
      </c>
      <c r="GM42" s="2">
        <f t="shared" si="51"/>
        <v>617.70000000000005</v>
      </c>
      <c r="GN42" s="2">
        <f t="shared" si="52"/>
        <v>617.70000000000005</v>
      </c>
      <c r="GO42" s="2">
        <f t="shared" si="53"/>
        <v>0</v>
      </c>
      <c r="GP42" s="2">
        <f t="shared" si="54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5"/>
        <v>0</v>
      </c>
      <c r="GW42" s="2">
        <v>1</v>
      </c>
      <c r="GX42" s="2">
        <f t="shared" si="56"/>
        <v>0</v>
      </c>
      <c r="GY42" s="2"/>
      <c r="GZ42" s="2"/>
      <c r="HA42" s="2">
        <v>0</v>
      </c>
      <c r="HB42" s="2">
        <v>0</v>
      </c>
      <c r="HC42" s="2">
        <f t="shared" si="57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ROW(SmtRes!A40)</f>
        <v>40</v>
      </c>
      <c r="D43">
        <f>ROW(EtalonRes!A42)</f>
        <v>42</v>
      </c>
      <c r="E43" t="s">
        <v>57</v>
      </c>
      <c r="F43" t="s">
        <v>58</v>
      </c>
      <c r="G43" t="s">
        <v>59</v>
      </c>
      <c r="H43" t="s">
        <v>39</v>
      </c>
      <c r="I43">
        <v>1</v>
      </c>
      <c r="J43">
        <v>0</v>
      </c>
      <c r="K43">
        <v>1</v>
      </c>
      <c r="O43">
        <f t="shared" si="25"/>
        <v>6609.2</v>
      </c>
      <c r="P43">
        <f t="shared" si="26"/>
        <v>0</v>
      </c>
      <c r="Q43">
        <f>(ROUND((ROUND((((ET43*1.1))*AV43*I43),2)*BB43),2)+ROUND((ROUND(((AE43-((EU43*1.1)))*AV43*I43),2)*BS43),2))</f>
        <v>6396.2</v>
      </c>
      <c r="R43">
        <f t="shared" si="27"/>
        <v>657.04</v>
      </c>
      <c r="S43">
        <f t="shared" si="28"/>
        <v>213</v>
      </c>
      <c r="T43">
        <f t="shared" si="29"/>
        <v>0</v>
      </c>
      <c r="U43">
        <f t="shared" si="30"/>
        <v>0.29944199999999999</v>
      </c>
      <c r="V43">
        <f t="shared" si="31"/>
        <v>0</v>
      </c>
      <c r="W43">
        <f t="shared" si="32"/>
        <v>0</v>
      </c>
      <c r="X43">
        <f t="shared" si="33"/>
        <v>922.24</v>
      </c>
      <c r="Y43">
        <f t="shared" si="34"/>
        <v>391.52</v>
      </c>
      <c r="AA43">
        <v>84865914</v>
      </c>
      <c r="AB43">
        <f t="shared" si="35"/>
        <v>567.69899999999996</v>
      </c>
      <c r="AC43">
        <f>ROUND(((ES43*1)),6)</f>
        <v>0</v>
      </c>
      <c r="AD43">
        <f>ROUND(((((ET43*1.1))-((EU43*1.1)))+AE43),6)</f>
        <v>564.09100000000001</v>
      </c>
      <c r="AE43">
        <f>ROUND(((EU43*1.1)),6)</f>
        <v>11.132</v>
      </c>
      <c r="AF43">
        <f>ROUND(((EV43*1.1)),6)</f>
        <v>3.6080000000000001</v>
      </c>
      <c r="AG43">
        <f t="shared" si="37"/>
        <v>0</v>
      </c>
      <c r="AH43">
        <f>((EW43*1.1))</f>
        <v>0.28600000000000003</v>
      </c>
      <c r="AI43">
        <f>((EX43*1.1))</f>
        <v>0</v>
      </c>
      <c r="AJ43">
        <f t="shared" si="39"/>
        <v>0</v>
      </c>
      <c r="AK43">
        <v>516.09</v>
      </c>
      <c r="AL43">
        <v>0</v>
      </c>
      <c r="AM43">
        <v>512.80999999999995</v>
      </c>
      <c r="AN43">
        <v>10.119999999999999</v>
      </c>
      <c r="AO43">
        <v>3.28</v>
      </c>
      <c r="AP43">
        <v>0</v>
      </c>
      <c r="AQ43">
        <v>0.26</v>
      </c>
      <c r="AR43">
        <v>0</v>
      </c>
      <c r="AS43">
        <v>0</v>
      </c>
      <c r="AT43">
        <v>106</v>
      </c>
      <c r="AU43">
        <v>45</v>
      </c>
      <c r="AV43">
        <v>1.0469999999999999</v>
      </c>
      <c r="AW43">
        <v>1.079</v>
      </c>
      <c r="AZ43">
        <v>1</v>
      </c>
      <c r="BA43">
        <v>56.35</v>
      </c>
      <c r="BB43">
        <v>10.83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60</v>
      </c>
      <c r="BM43">
        <v>4</v>
      </c>
      <c r="BN43">
        <v>0</v>
      </c>
      <c r="BO43" t="s">
        <v>58</v>
      </c>
      <c r="BP43">
        <v>1</v>
      </c>
      <c r="BQ43">
        <v>30</v>
      </c>
      <c r="BR43">
        <v>0</v>
      </c>
      <c r="BS43">
        <v>56.35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106</v>
      </c>
      <c r="CA43">
        <v>45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316</v>
      </c>
      <c r="CO43">
        <v>0</v>
      </c>
      <c r="CP43">
        <f t="shared" si="40"/>
        <v>6609.2</v>
      </c>
      <c r="CQ43">
        <f t="shared" si="41"/>
        <v>0</v>
      </c>
      <c r="CR43">
        <f>(ROUND((ROUND((((ET43*1.1))*AV43*1),2)*BB43),2)+ROUND((ROUND(((AE43-((EU43*1.1)))*AV43*1),2)*BS43),2))</f>
        <v>6396.2</v>
      </c>
      <c r="CS43">
        <f t="shared" si="42"/>
        <v>657.04</v>
      </c>
      <c r="CT43">
        <f t="shared" si="43"/>
        <v>213</v>
      </c>
      <c r="CU43">
        <f t="shared" si="44"/>
        <v>0</v>
      </c>
      <c r="CV43">
        <f t="shared" si="45"/>
        <v>0.29944199999999999</v>
      </c>
      <c r="CW43">
        <f t="shared" si="46"/>
        <v>0</v>
      </c>
      <c r="CX43">
        <f t="shared" si="47"/>
        <v>0</v>
      </c>
      <c r="CY43">
        <f t="shared" si="48"/>
        <v>922.24239999999986</v>
      </c>
      <c r="CZ43">
        <f t="shared" si="49"/>
        <v>391.51799999999997</v>
      </c>
      <c r="DB43">
        <v>10</v>
      </c>
      <c r="DC43" t="s">
        <v>3</v>
      </c>
      <c r="DD43" t="s">
        <v>26</v>
      </c>
      <c r="DE43" t="s">
        <v>27</v>
      </c>
      <c r="DF43" t="s">
        <v>27</v>
      </c>
      <c r="DG43" t="s">
        <v>27</v>
      </c>
      <c r="DH43" t="s">
        <v>3</v>
      </c>
      <c r="DI43" t="s">
        <v>27</v>
      </c>
      <c r="DJ43" t="s">
        <v>27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39</v>
      </c>
      <c r="DW43" t="s">
        <v>39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83507044</v>
      </c>
      <c r="EF43">
        <v>30</v>
      </c>
      <c r="EG43" t="s">
        <v>19</v>
      </c>
      <c r="EH43">
        <v>0</v>
      </c>
      <c r="EI43" t="s">
        <v>3</v>
      </c>
      <c r="EJ43">
        <v>1</v>
      </c>
      <c r="EK43">
        <v>4</v>
      </c>
      <c r="EL43" t="s">
        <v>41</v>
      </c>
      <c r="EM43" t="s">
        <v>42</v>
      </c>
      <c r="EO43" t="s">
        <v>30</v>
      </c>
      <c r="EQ43">
        <v>131072</v>
      </c>
      <c r="ER43">
        <v>516.09</v>
      </c>
      <c r="ES43">
        <v>0</v>
      </c>
      <c r="ET43">
        <v>512.80999999999995</v>
      </c>
      <c r="EU43">
        <v>10.119999999999999</v>
      </c>
      <c r="EV43">
        <v>3.28</v>
      </c>
      <c r="EW43">
        <v>0.26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106</v>
      </c>
      <c r="FY43">
        <v>45</v>
      </c>
      <c r="GA43" t="s">
        <v>3</v>
      </c>
      <c r="GD43">
        <v>1</v>
      </c>
      <c r="GF43">
        <v>1855318357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50"/>
        <v>0</v>
      </c>
      <c r="GM43">
        <f t="shared" si="51"/>
        <v>7922.96</v>
      </c>
      <c r="GN43">
        <f t="shared" si="52"/>
        <v>7922.96</v>
      </c>
      <c r="GO43">
        <f t="shared" si="53"/>
        <v>0</v>
      </c>
      <c r="GP43">
        <f t="shared" si="54"/>
        <v>0</v>
      </c>
      <c r="GR43">
        <v>0</v>
      </c>
      <c r="GS43">
        <v>3</v>
      </c>
      <c r="GT43">
        <v>0</v>
      </c>
      <c r="GU43" t="s">
        <v>3</v>
      </c>
      <c r="GV43">
        <f t="shared" si="55"/>
        <v>0</v>
      </c>
      <c r="GW43">
        <v>1</v>
      </c>
      <c r="GX43">
        <f t="shared" si="56"/>
        <v>0</v>
      </c>
      <c r="HA43">
        <v>0</v>
      </c>
      <c r="HB43">
        <v>0</v>
      </c>
      <c r="HC43">
        <f t="shared" si="57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/>
      <c r="D44" s="2"/>
      <c r="E44" s="2" t="s">
        <v>61</v>
      </c>
      <c r="F44" s="2" t="s">
        <v>62</v>
      </c>
      <c r="G44" s="2" t="s">
        <v>63</v>
      </c>
      <c r="H44" s="2" t="s">
        <v>64</v>
      </c>
      <c r="I44" s="2">
        <f>ROUND(((74+2)*1*3),9)</f>
        <v>228</v>
      </c>
      <c r="J44" s="2">
        <v>0</v>
      </c>
      <c r="K44" s="2">
        <f>ROUND(((74+2)*1*3),9)</f>
        <v>228</v>
      </c>
      <c r="L44" s="2"/>
      <c r="M44" s="2"/>
      <c r="N44" s="2"/>
      <c r="O44" s="2">
        <f t="shared" si="25"/>
        <v>22116.46</v>
      </c>
      <c r="P44" s="2">
        <f t="shared" si="26"/>
        <v>22116.46</v>
      </c>
      <c r="Q44" s="2">
        <f>(ROUND((ROUND(((ET44)*AV44*I44),2)*BB44),2)+ROUND((ROUND(((AE44-(EU44))*AV44*I44),2)*BS44),2))</f>
        <v>0</v>
      </c>
      <c r="R44" s="2">
        <f t="shared" si="27"/>
        <v>0</v>
      </c>
      <c r="S44" s="2">
        <f t="shared" si="28"/>
        <v>0</v>
      </c>
      <c r="T44" s="2">
        <f t="shared" si="29"/>
        <v>0</v>
      </c>
      <c r="U44" s="2">
        <f t="shared" si="30"/>
        <v>0</v>
      </c>
      <c r="V44" s="2">
        <f t="shared" si="31"/>
        <v>0</v>
      </c>
      <c r="W44" s="2">
        <f t="shared" si="32"/>
        <v>0</v>
      </c>
      <c r="X44" s="2">
        <f t="shared" si="33"/>
        <v>0</v>
      </c>
      <c r="Y44" s="2">
        <f t="shared" si="34"/>
        <v>0</v>
      </c>
      <c r="Z44" s="2"/>
      <c r="AA44" s="2">
        <v>84865916</v>
      </c>
      <c r="AB44" s="2">
        <f t="shared" si="35"/>
        <v>97.001999999999995</v>
      </c>
      <c r="AC44" s="2">
        <f>ROUND(((ES44*1.02)),6)</f>
        <v>97.001999999999995</v>
      </c>
      <c r="AD44" s="2">
        <f>ROUND((((ET44)-(EU44))+AE44),6)</f>
        <v>0</v>
      </c>
      <c r="AE44" s="2">
        <f t="shared" ref="AE44:AF47" si="60">ROUND((EU44),6)</f>
        <v>0</v>
      </c>
      <c r="AF44" s="2">
        <f t="shared" si="60"/>
        <v>0</v>
      </c>
      <c r="AG44" s="2">
        <f t="shared" si="37"/>
        <v>0</v>
      </c>
      <c r="AH44" s="2">
        <f t="shared" ref="AH44:AI47" si="61">(EW44)</f>
        <v>0</v>
      </c>
      <c r="AI44" s="2">
        <f t="shared" si="61"/>
        <v>0</v>
      </c>
      <c r="AJ44" s="2">
        <f t="shared" si="39"/>
        <v>0</v>
      </c>
      <c r="AK44" s="2">
        <v>95.1</v>
      </c>
      <c r="AL44" s="2">
        <v>95.1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3</v>
      </c>
      <c r="BK44" s="2"/>
      <c r="BL44" s="2"/>
      <c r="BM44" s="2">
        <v>400002</v>
      </c>
      <c r="BN44" s="2">
        <v>0</v>
      </c>
      <c r="BO44" s="2" t="s">
        <v>3</v>
      </c>
      <c r="BP44" s="2">
        <v>0</v>
      </c>
      <c r="BQ44" s="2">
        <v>202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0</v>
      </c>
      <c r="CA44" s="2">
        <v>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0"/>
        <v>22116.46</v>
      </c>
      <c r="CQ44" s="2">
        <f t="shared" si="41"/>
        <v>97</v>
      </c>
      <c r="CR44" s="2">
        <f>(ROUND((ROUND(((ET44)*AV44*1),2)*BB44),2)+ROUND((ROUND(((AE44-(EU44))*AV44*1),2)*BS44),2))</f>
        <v>0</v>
      </c>
      <c r="CS44" s="2">
        <f t="shared" si="42"/>
        <v>0</v>
      </c>
      <c r="CT44" s="2">
        <f t="shared" si="43"/>
        <v>0</v>
      </c>
      <c r="CU44" s="2">
        <f t="shared" si="44"/>
        <v>0</v>
      </c>
      <c r="CV44" s="2">
        <f t="shared" si="45"/>
        <v>0</v>
      </c>
      <c r="CW44" s="2">
        <f t="shared" si="46"/>
        <v>0</v>
      </c>
      <c r="CX44" s="2">
        <f t="shared" si="47"/>
        <v>0</v>
      </c>
      <c r="CY44" s="2">
        <f t="shared" si="48"/>
        <v>0</v>
      </c>
      <c r="CZ44" s="2">
        <f t="shared" si="49"/>
        <v>0</v>
      </c>
      <c r="DA44" s="2"/>
      <c r="DB44" s="2"/>
      <c r="DC44" s="2" t="s">
        <v>3</v>
      </c>
      <c r="DD44" s="2" t="s">
        <v>65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1003</v>
      </c>
      <c r="DV44" s="2" t="s">
        <v>64</v>
      </c>
      <c r="DW44" s="2" t="s">
        <v>64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83507224</v>
      </c>
      <c r="EF44" s="2">
        <v>202</v>
      </c>
      <c r="EG44" s="2" t="s">
        <v>66</v>
      </c>
      <c r="EH44" s="2">
        <v>0</v>
      </c>
      <c r="EI44" s="2" t="s">
        <v>3</v>
      </c>
      <c r="EJ44" s="2">
        <v>1</v>
      </c>
      <c r="EK44" s="2">
        <v>400002</v>
      </c>
      <c r="EL44" s="2" t="s">
        <v>67</v>
      </c>
      <c r="EM44" s="2" t="s">
        <v>66</v>
      </c>
      <c r="EN44" s="2"/>
      <c r="EO44" s="2" t="s">
        <v>3</v>
      </c>
      <c r="EP44" s="2"/>
      <c r="EQ44" s="2">
        <v>1703936</v>
      </c>
      <c r="ER44" s="2">
        <v>95.1</v>
      </c>
      <c r="ES44" s="2">
        <v>95.1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0</v>
      </c>
      <c r="FY44" s="2">
        <v>0</v>
      </c>
      <c r="FZ44" s="2"/>
      <c r="GA44" s="2" t="s">
        <v>3</v>
      </c>
      <c r="GB44" s="2"/>
      <c r="GC44" s="2"/>
      <c r="GD44" s="2">
        <v>1</v>
      </c>
      <c r="GE44" s="2"/>
      <c r="GF44" s="2">
        <v>-243123187</v>
      </c>
      <c r="GG44" s="2">
        <v>2</v>
      </c>
      <c r="GH44" s="2">
        <v>0</v>
      </c>
      <c r="GI44" s="2">
        <v>-2</v>
      </c>
      <c r="GJ44" s="2">
        <v>0</v>
      </c>
      <c r="GK44" s="2">
        <v>0</v>
      </c>
      <c r="GL44" s="2">
        <f t="shared" si="50"/>
        <v>0</v>
      </c>
      <c r="GM44" s="2">
        <f t="shared" si="51"/>
        <v>22116.46</v>
      </c>
      <c r="GN44" s="2">
        <f t="shared" si="52"/>
        <v>22116.46</v>
      </c>
      <c r="GO44" s="2">
        <f t="shared" si="53"/>
        <v>0</v>
      </c>
      <c r="GP44" s="2">
        <f t="shared" si="54"/>
        <v>0</v>
      </c>
      <c r="GQ44" s="2"/>
      <c r="GR44" s="2">
        <v>0</v>
      </c>
      <c r="GS44" s="2">
        <v>0</v>
      </c>
      <c r="GT44" s="2">
        <v>0</v>
      </c>
      <c r="GU44" s="2" t="s">
        <v>3</v>
      </c>
      <c r="GV44" s="2">
        <f t="shared" si="55"/>
        <v>0</v>
      </c>
      <c r="GW44" s="2">
        <v>1</v>
      </c>
      <c r="GX44" s="2">
        <f t="shared" si="56"/>
        <v>0</v>
      </c>
      <c r="GY44" s="2"/>
      <c r="GZ44" s="2"/>
      <c r="HA44" s="2">
        <v>0</v>
      </c>
      <c r="HB44" s="2">
        <v>0</v>
      </c>
      <c r="HC44" s="2">
        <f t="shared" si="57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E45" t="s">
        <v>61</v>
      </c>
      <c r="F45" t="s">
        <v>62</v>
      </c>
      <c r="G45" t="s">
        <v>63</v>
      </c>
      <c r="H45" t="s">
        <v>64</v>
      </c>
      <c r="I45">
        <f>ROUND(((74+2)*1*3),9)</f>
        <v>228</v>
      </c>
      <c r="J45">
        <v>0</v>
      </c>
      <c r="K45">
        <f>ROUND(((74+2)*1*3),9)</f>
        <v>228</v>
      </c>
      <c r="O45">
        <f t="shared" si="25"/>
        <v>218495.53</v>
      </c>
      <c r="P45">
        <f t="shared" si="26"/>
        <v>218495.53</v>
      </c>
      <c r="Q45">
        <f>(ROUND((ROUND(((ET45)*AV45*I45),2)*BB45),2)+ROUND((ROUND(((AE45-(EU45))*AV45*I45),2)*BS45),2))</f>
        <v>0</v>
      </c>
      <c r="R45">
        <f t="shared" si="27"/>
        <v>0</v>
      </c>
      <c r="S45">
        <f t="shared" si="28"/>
        <v>0</v>
      </c>
      <c r="T45">
        <f t="shared" si="29"/>
        <v>0</v>
      </c>
      <c r="U45">
        <f t="shared" si="30"/>
        <v>0</v>
      </c>
      <c r="V45">
        <f t="shared" si="31"/>
        <v>0</v>
      </c>
      <c r="W45">
        <f t="shared" si="32"/>
        <v>0</v>
      </c>
      <c r="X45">
        <f t="shared" si="33"/>
        <v>0</v>
      </c>
      <c r="Y45">
        <f t="shared" si="34"/>
        <v>0</v>
      </c>
      <c r="AA45">
        <v>84865914</v>
      </c>
      <c r="AB45">
        <f t="shared" si="35"/>
        <v>97.389600000000002</v>
      </c>
      <c r="AC45">
        <f>ROUND(((ES45*1.02)),6)</f>
        <v>97.389600000000002</v>
      </c>
      <c r="AD45">
        <f>ROUND((((ET45)-(EU45))+AE45),6)</f>
        <v>0</v>
      </c>
      <c r="AE45">
        <f t="shared" si="60"/>
        <v>0</v>
      </c>
      <c r="AF45">
        <f t="shared" si="60"/>
        <v>0</v>
      </c>
      <c r="AG45">
        <f t="shared" si="37"/>
        <v>0</v>
      </c>
      <c r="AH45">
        <f t="shared" si="61"/>
        <v>0</v>
      </c>
      <c r="AI45">
        <f t="shared" si="61"/>
        <v>0</v>
      </c>
      <c r="AJ45">
        <f t="shared" si="39"/>
        <v>0</v>
      </c>
      <c r="AK45">
        <v>95.48</v>
      </c>
      <c r="AL45">
        <v>95.48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9.84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400002</v>
      </c>
      <c r="BN45">
        <v>0</v>
      </c>
      <c r="BO45" t="s">
        <v>3</v>
      </c>
      <c r="BP45">
        <v>0</v>
      </c>
      <c r="BQ45">
        <v>202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0"/>
        <v>218495.53</v>
      </c>
      <c r="CQ45">
        <f t="shared" si="41"/>
        <v>958.32</v>
      </c>
      <c r="CR45">
        <f>(ROUND((ROUND(((ET45)*AV45*1),2)*BB45),2)+ROUND((ROUND(((AE45-(EU45))*AV45*1),2)*BS45),2))</f>
        <v>0</v>
      </c>
      <c r="CS45">
        <f t="shared" si="42"/>
        <v>0</v>
      </c>
      <c r="CT45">
        <f t="shared" si="43"/>
        <v>0</v>
      </c>
      <c r="CU45">
        <f t="shared" si="44"/>
        <v>0</v>
      </c>
      <c r="CV45">
        <f t="shared" si="45"/>
        <v>0</v>
      </c>
      <c r="CW45">
        <f t="shared" si="46"/>
        <v>0</v>
      </c>
      <c r="CX45">
        <f t="shared" si="47"/>
        <v>0</v>
      </c>
      <c r="CY45">
        <f t="shared" si="48"/>
        <v>0</v>
      </c>
      <c r="CZ45">
        <f t="shared" si="49"/>
        <v>0</v>
      </c>
      <c r="DC45" t="s">
        <v>3</v>
      </c>
      <c r="DD45" t="s">
        <v>65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64</v>
      </c>
      <c r="DW45" t="s">
        <v>64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83507224</v>
      </c>
      <c r="EF45">
        <v>202</v>
      </c>
      <c r="EG45" t="s">
        <v>66</v>
      </c>
      <c r="EH45">
        <v>0</v>
      </c>
      <c r="EI45" t="s">
        <v>3</v>
      </c>
      <c r="EJ45">
        <v>1</v>
      </c>
      <c r="EK45">
        <v>400002</v>
      </c>
      <c r="EL45" t="s">
        <v>67</v>
      </c>
      <c r="EM45" t="s">
        <v>66</v>
      </c>
      <c r="EO45" t="s">
        <v>3</v>
      </c>
      <c r="EQ45">
        <v>1703936</v>
      </c>
      <c r="ER45">
        <v>95.29</v>
      </c>
      <c r="ES45">
        <v>95.48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5</v>
      </c>
      <c r="FC45">
        <v>0</v>
      </c>
      <c r="FD45">
        <v>18</v>
      </c>
      <c r="FF45">
        <v>939.56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68</v>
      </c>
      <c r="GD45">
        <v>1</v>
      </c>
      <c r="GF45">
        <v>-243123187</v>
      </c>
      <c r="GG45">
        <v>2</v>
      </c>
      <c r="GH45">
        <v>3</v>
      </c>
      <c r="GI45">
        <v>5</v>
      </c>
      <c r="GJ45">
        <v>0</v>
      </c>
      <c r="GK45">
        <v>0</v>
      </c>
      <c r="GL45">
        <f t="shared" si="50"/>
        <v>0</v>
      </c>
      <c r="GM45">
        <f t="shared" si="51"/>
        <v>218495.53</v>
      </c>
      <c r="GN45">
        <f t="shared" si="52"/>
        <v>218495.53</v>
      </c>
      <c r="GO45">
        <f t="shared" si="53"/>
        <v>0</v>
      </c>
      <c r="GP45">
        <f t="shared" si="54"/>
        <v>0</v>
      </c>
      <c r="GR45">
        <v>1</v>
      </c>
      <c r="GS45">
        <v>1</v>
      </c>
      <c r="GT45">
        <v>0</v>
      </c>
      <c r="GU45" t="s">
        <v>3</v>
      </c>
      <c r="GV45">
        <f t="shared" si="55"/>
        <v>0</v>
      </c>
      <c r="GW45">
        <v>1</v>
      </c>
      <c r="GX45">
        <f t="shared" si="56"/>
        <v>0</v>
      </c>
      <c r="HA45">
        <v>0</v>
      </c>
      <c r="HB45">
        <v>0</v>
      </c>
      <c r="HC45">
        <f t="shared" si="57"/>
        <v>0</v>
      </c>
      <c r="HE45" t="s">
        <v>69</v>
      </c>
      <c r="HF45" t="s">
        <v>69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/>
      <c r="D46" s="2"/>
      <c r="E46" s="2" t="s">
        <v>3</v>
      </c>
      <c r="F46" s="2" t="s">
        <v>62</v>
      </c>
      <c r="G46" s="2" t="s">
        <v>70</v>
      </c>
      <c r="H46" s="2" t="s">
        <v>64</v>
      </c>
      <c r="I46" s="2">
        <f>ROUND((2)*1*2,9)</f>
        <v>4</v>
      </c>
      <c r="J46" s="2">
        <v>0</v>
      </c>
      <c r="K46" s="2">
        <f>ROUND((2)*1*2,9)</f>
        <v>4</v>
      </c>
      <c r="L46" s="2"/>
      <c r="M46" s="2"/>
      <c r="N46" s="2"/>
      <c r="O46" s="2">
        <f t="shared" si="25"/>
        <v>473.16</v>
      </c>
      <c r="P46" s="2">
        <f t="shared" si="26"/>
        <v>473.16</v>
      </c>
      <c r="Q46" s="2">
        <f>(ROUND((ROUND(((ET46)*AV46*I46),2)*BB46),2)+ROUND((ROUND(((AE46-(EU46))*AV46*I46),2)*BS46),2))</f>
        <v>0</v>
      </c>
      <c r="R46" s="2">
        <f t="shared" si="27"/>
        <v>0</v>
      </c>
      <c r="S46" s="2">
        <f t="shared" si="28"/>
        <v>0</v>
      </c>
      <c r="T46" s="2">
        <f t="shared" si="29"/>
        <v>0</v>
      </c>
      <c r="U46" s="2">
        <f t="shared" si="30"/>
        <v>0</v>
      </c>
      <c r="V46" s="2">
        <f t="shared" si="31"/>
        <v>0</v>
      </c>
      <c r="W46" s="2">
        <f t="shared" si="32"/>
        <v>0</v>
      </c>
      <c r="X46" s="2">
        <f t="shared" si="33"/>
        <v>0</v>
      </c>
      <c r="Y46" s="2">
        <f t="shared" si="34"/>
        <v>0</v>
      </c>
      <c r="Z46" s="2"/>
      <c r="AA46" s="2">
        <v>-1</v>
      </c>
      <c r="AB46" s="2">
        <f t="shared" si="35"/>
        <v>118.2894</v>
      </c>
      <c r="AC46" s="2">
        <f>ROUND(((ES46*1.02)),6)</f>
        <v>118.2894</v>
      </c>
      <c r="AD46" s="2">
        <f>ROUND((((ET46)-(EU46))+AE46),6)</f>
        <v>0</v>
      </c>
      <c r="AE46" s="2">
        <f t="shared" si="60"/>
        <v>0</v>
      </c>
      <c r="AF46" s="2">
        <f t="shared" si="60"/>
        <v>0</v>
      </c>
      <c r="AG46" s="2">
        <f t="shared" si="37"/>
        <v>0</v>
      </c>
      <c r="AH46" s="2">
        <f t="shared" si="61"/>
        <v>0</v>
      </c>
      <c r="AI46" s="2">
        <f t="shared" si="61"/>
        <v>0</v>
      </c>
      <c r="AJ46" s="2">
        <f t="shared" si="39"/>
        <v>0</v>
      </c>
      <c r="AK46" s="2">
        <v>115.97</v>
      </c>
      <c r="AL46" s="2">
        <v>115.97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3</v>
      </c>
      <c r="BK46" s="2"/>
      <c r="BL46" s="2"/>
      <c r="BM46" s="2">
        <v>400002</v>
      </c>
      <c r="BN46" s="2">
        <v>0</v>
      </c>
      <c r="BO46" s="2" t="s">
        <v>3</v>
      </c>
      <c r="BP46" s="2">
        <v>0</v>
      </c>
      <c r="BQ46" s="2">
        <v>202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0</v>
      </c>
      <c r="CA46" s="2">
        <v>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0"/>
        <v>473.16</v>
      </c>
      <c r="CQ46" s="2">
        <f t="shared" si="41"/>
        <v>118.29</v>
      </c>
      <c r="CR46" s="2">
        <f>(ROUND((ROUND(((ET46)*AV46*1),2)*BB46),2)+ROUND((ROUND(((AE46-(EU46))*AV46*1),2)*BS46),2))</f>
        <v>0</v>
      </c>
      <c r="CS46" s="2">
        <f t="shared" si="42"/>
        <v>0</v>
      </c>
      <c r="CT46" s="2">
        <f t="shared" si="43"/>
        <v>0</v>
      </c>
      <c r="CU46" s="2">
        <f t="shared" si="44"/>
        <v>0</v>
      </c>
      <c r="CV46" s="2">
        <f t="shared" si="45"/>
        <v>0</v>
      </c>
      <c r="CW46" s="2">
        <f t="shared" si="46"/>
        <v>0</v>
      </c>
      <c r="CX46" s="2">
        <f t="shared" si="47"/>
        <v>0</v>
      </c>
      <c r="CY46" s="2">
        <f t="shared" si="48"/>
        <v>0</v>
      </c>
      <c r="CZ46" s="2">
        <f t="shared" si="49"/>
        <v>0</v>
      </c>
      <c r="DA46" s="2"/>
      <c r="DB46" s="2"/>
      <c r="DC46" s="2" t="s">
        <v>3</v>
      </c>
      <c r="DD46" s="2" t="s">
        <v>65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1003</v>
      </c>
      <c r="DV46" s="2" t="s">
        <v>64</v>
      </c>
      <c r="DW46" s="2" t="s">
        <v>64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83507224</v>
      </c>
      <c r="EF46" s="2">
        <v>202</v>
      </c>
      <c r="EG46" s="2" t="s">
        <v>66</v>
      </c>
      <c r="EH46" s="2">
        <v>0</v>
      </c>
      <c r="EI46" s="2" t="s">
        <v>3</v>
      </c>
      <c r="EJ46" s="2">
        <v>1</v>
      </c>
      <c r="EK46" s="2">
        <v>400002</v>
      </c>
      <c r="EL46" s="2" t="s">
        <v>67</v>
      </c>
      <c r="EM46" s="2" t="s">
        <v>66</v>
      </c>
      <c r="EN46" s="2"/>
      <c r="EO46" s="2" t="s">
        <v>3</v>
      </c>
      <c r="EP46" s="2"/>
      <c r="EQ46" s="2">
        <v>1704960</v>
      </c>
      <c r="ER46" s="2">
        <v>115.97</v>
      </c>
      <c r="ES46" s="2">
        <v>115.97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0</v>
      </c>
      <c r="FY46" s="2">
        <v>0</v>
      </c>
      <c r="FZ46" s="2"/>
      <c r="GA46" s="2" t="s">
        <v>3</v>
      </c>
      <c r="GB46" s="2"/>
      <c r="GC46" s="2"/>
      <c r="GD46" s="2">
        <v>1</v>
      </c>
      <c r="GE46" s="2"/>
      <c r="GF46" s="2">
        <v>-103076371</v>
      </c>
      <c r="GG46" s="2">
        <v>2</v>
      </c>
      <c r="GH46" s="2">
        <v>0</v>
      </c>
      <c r="GI46" s="2">
        <v>-2</v>
      </c>
      <c r="GJ46" s="2">
        <v>0</v>
      </c>
      <c r="GK46" s="2">
        <v>0</v>
      </c>
      <c r="GL46" s="2">
        <f t="shared" si="50"/>
        <v>0</v>
      </c>
      <c r="GM46" s="2">
        <f t="shared" si="51"/>
        <v>473.16</v>
      </c>
      <c r="GN46" s="2">
        <f t="shared" si="52"/>
        <v>473.16</v>
      </c>
      <c r="GO46" s="2">
        <f t="shared" si="53"/>
        <v>0</v>
      </c>
      <c r="GP46" s="2">
        <f t="shared" si="54"/>
        <v>0</v>
      </c>
      <c r="GQ46" s="2"/>
      <c r="GR46" s="2">
        <v>0</v>
      </c>
      <c r="GS46" s="2">
        <v>0</v>
      </c>
      <c r="GT46" s="2">
        <v>0</v>
      </c>
      <c r="GU46" s="2" t="s">
        <v>3</v>
      </c>
      <c r="GV46" s="2">
        <f t="shared" si="55"/>
        <v>0</v>
      </c>
      <c r="GW46" s="2">
        <v>1</v>
      </c>
      <c r="GX46" s="2">
        <f t="shared" si="56"/>
        <v>0</v>
      </c>
      <c r="GY46" s="2"/>
      <c r="GZ46" s="2"/>
      <c r="HA46" s="2">
        <v>0</v>
      </c>
      <c r="HB46" s="2">
        <v>0</v>
      </c>
      <c r="HC46" s="2">
        <f t="shared" si="57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E47" t="s">
        <v>3</v>
      </c>
      <c r="F47" t="s">
        <v>62</v>
      </c>
      <c r="G47" t="s">
        <v>70</v>
      </c>
      <c r="H47" t="s">
        <v>64</v>
      </c>
      <c r="I47">
        <f>ROUND((2)*1*2,9)</f>
        <v>4</v>
      </c>
      <c r="J47">
        <v>0</v>
      </c>
      <c r="K47">
        <f>ROUND((2)*1*2,9)</f>
        <v>4</v>
      </c>
      <c r="O47">
        <f t="shared" si="25"/>
        <v>4674.79</v>
      </c>
      <c r="P47">
        <f t="shared" si="26"/>
        <v>4674.79</v>
      </c>
      <c r="Q47">
        <f>(ROUND((ROUND(((ET47)*AV47*I47),2)*BB47),2)+ROUND((ROUND(((AE47-(EU47))*AV47*I47),2)*BS47),2))</f>
        <v>0</v>
      </c>
      <c r="R47">
        <f t="shared" si="27"/>
        <v>0</v>
      </c>
      <c r="S47">
        <f t="shared" si="28"/>
        <v>0</v>
      </c>
      <c r="T47">
        <f t="shared" si="29"/>
        <v>0</v>
      </c>
      <c r="U47">
        <f t="shared" si="30"/>
        <v>0</v>
      </c>
      <c r="V47">
        <f t="shared" si="31"/>
        <v>0</v>
      </c>
      <c r="W47">
        <f t="shared" si="32"/>
        <v>0</v>
      </c>
      <c r="X47">
        <f t="shared" si="33"/>
        <v>0</v>
      </c>
      <c r="Y47">
        <f t="shared" si="34"/>
        <v>0</v>
      </c>
      <c r="AA47">
        <v>-1</v>
      </c>
      <c r="AB47">
        <f t="shared" si="35"/>
        <v>118.7688</v>
      </c>
      <c r="AC47">
        <f>ROUND(((ES47*1.02)),6)</f>
        <v>118.7688</v>
      </c>
      <c r="AD47">
        <f>ROUND((((ET47)-(EU47))+AE47),6)</f>
        <v>0</v>
      </c>
      <c r="AE47">
        <f t="shared" si="60"/>
        <v>0</v>
      </c>
      <c r="AF47">
        <f t="shared" si="60"/>
        <v>0</v>
      </c>
      <c r="AG47">
        <f t="shared" si="37"/>
        <v>0</v>
      </c>
      <c r="AH47">
        <f t="shared" si="61"/>
        <v>0</v>
      </c>
      <c r="AI47">
        <f t="shared" si="61"/>
        <v>0</v>
      </c>
      <c r="AJ47">
        <f t="shared" si="39"/>
        <v>0</v>
      </c>
      <c r="AK47">
        <v>116.44</v>
      </c>
      <c r="AL47">
        <v>116.44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9.84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400002</v>
      </c>
      <c r="BN47">
        <v>0</v>
      </c>
      <c r="BO47" t="s">
        <v>3</v>
      </c>
      <c r="BP47">
        <v>0</v>
      </c>
      <c r="BQ47">
        <v>202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0"/>
        <v>4674.79</v>
      </c>
      <c r="CQ47">
        <f t="shared" si="41"/>
        <v>1168.7</v>
      </c>
      <c r="CR47">
        <f>(ROUND((ROUND(((ET47)*AV47*1),2)*BB47),2)+ROUND((ROUND(((AE47-(EU47))*AV47*1),2)*BS47),2))</f>
        <v>0</v>
      </c>
      <c r="CS47">
        <f t="shared" si="42"/>
        <v>0</v>
      </c>
      <c r="CT47">
        <f t="shared" si="43"/>
        <v>0</v>
      </c>
      <c r="CU47">
        <f t="shared" si="44"/>
        <v>0</v>
      </c>
      <c r="CV47">
        <f t="shared" si="45"/>
        <v>0</v>
      </c>
      <c r="CW47">
        <f t="shared" si="46"/>
        <v>0</v>
      </c>
      <c r="CX47">
        <f t="shared" si="47"/>
        <v>0</v>
      </c>
      <c r="CY47">
        <f t="shared" si="48"/>
        <v>0</v>
      </c>
      <c r="CZ47">
        <f t="shared" si="49"/>
        <v>0</v>
      </c>
      <c r="DC47" t="s">
        <v>3</v>
      </c>
      <c r="DD47" t="s">
        <v>65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64</v>
      </c>
      <c r="DW47" t="s">
        <v>64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83507224</v>
      </c>
      <c r="EF47">
        <v>202</v>
      </c>
      <c r="EG47" t="s">
        <v>66</v>
      </c>
      <c r="EH47">
        <v>0</v>
      </c>
      <c r="EI47" t="s">
        <v>3</v>
      </c>
      <c r="EJ47">
        <v>1</v>
      </c>
      <c r="EK47">
        <v>400002</v>
      </c>
      <c r="EL47" t="s">
        <v>67</v>
      </c>
      <c r="EM47" t="s">
        <v>66</v>
      </c>
      <c r="EO47" t="s">
        <v>3</v>
      </c>
      <c r="EQ47">
        <v>1704960</v>
      </c>
      <c r="ER47">
        <v>116.21</v>
      </c>
      <c r="ES47">
        <v>116.44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5</v>
      </c>
      <c r="FC47">
        <v>0</v>
      </c>
      <c r="FD47">
        <v>18</v>
      </c>
      <c r="FF47">
        <v>1145.81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71</v>
      </c>
      <c r="GD47">
        <v>1</v>
      </c>
      <c r="GF47">
        <v>-103076371</v>
      </c>
      <c r="GG47">
        <v>2</v>
      </c>
      <c r="GH47">
        <v>3</v>
      </c>
      <c r="GI47">
        <v>5</v>
      </c>
      <c r="GJ47">
        <v>0</v>
      </c>
      <c r="GK47">
        <v>0</v>
      </c>
      <c r="GL47">
        <f t="shared" si="50"/>
        <v>0</v>
      </c>
      <c r="GM47">
        <f t="shared" si="51"/>
        <v>4674.79</v>
      </c>
      <c r="GN47">
        <f t="shared" si="52"/>
        <v>4674.79</v>
      </c>
      <c r="GO47">
        <f t="shared" si="53"/>
        <v>0</v>
      </c>
      <c r="GP47">
        <f t="shared" si="54"/>
        <v>0</v>
      </c>
      <c r="GR47">
        <v>1</v>
      </c>
      <c r="GS47">
        <v>1</v>
      </c>
      <c r="GT47">
        <v>0</v>
      </c>
      <c r="GU47" t="s">
        <v>3</v>
      </c>
      <c r="GV47">
        <f t="shared" si="55"/>
        <v>0</v>
      </c>
      <c r="GW47">
        <v>1</v>
      </c>
      <c r="GX47">
        <f t="shared" si="56"/>
        <v>0</v>
      </c>
      <c r="HA47">
        <v>0</v>
      </c>
      <c r="HB47">
        <v>0</v>
      </c>
      <c r="HC47">
        <f t="shared" si="57"/>
        <v>0</v>
      </c>
      <c r="HE47" t="s">
        <v>69</v>
      </c>
      <c r="HF47" t="s">
        <v>69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>
        <f>ROW(SmtRes!A44)</f>
        <v>44</v>
      </c>
      <c r="D48" s="2">
        <f>ROW(EtalonRes!A46)</f>
        <v>46</v>
      </c>
      <c r="E48" s="2" t="s">
        <v>72</v>
      </c>
      <c r="F48" s="2" t="s">
        <v>73</v>
      </c>
      <c r="G48" s="2" t="s">
        <v>74</v>
      </c>
      <c r="H48" s="2" t="s">
        <v>75</v>
      </c>
      <c r="I48" s="2">
        <f>ROUND(18,9)</f>
        <v>18</v>
      </c>
      <c r="J48" s="2">
        <v>0</v>
      </c>
      <c r="K48" s="2">
        <f>ROUND(18,9)</f>
        <v>18</v>
      </c>
      <c r="L48" s="2"/>
      <c r="M48" s="2"/>
      <c r="N48" s="2"/>
      <c r="O48" s="2">
        <f t="shared" si="25"/>
        <v>377.27</v>
      </c>
      <c r="P48" s="2">
        <f t="shared" si="26"/>
        <v>16.43</v>
      </c>
      <c r="Q48" s="2">
        <f>(ROUND((ROUND((((ET48*1.1))*AV48*I48),2)*BB48),2)+ROUND((ROUND(((AE48-((EU48*1.1)))*AV48*I48),2)*BS48),2))</f>
        <v>47.53</v>
      </c>
      <c r="R48" s="2">
        <f t="shared" si="27"/>
        <v>0</v>
      </c>
      <c r="S48" s="2">
        <f t="shared" si="28"/>
        <v>313.31</v>
      </c>
      <c r="T48" s="2">
        <f t="shared" si="29"/>
        <v>0</v>
      </c>
      <c r="U48" s="2">
        <f t="shared" si="30"/>
        <v>24.295589999999997</v>
      </c>
      <c r="V48" s="2">
        <f t="shared" si="31"/>
        <v>0</v>
      </c>
      <c r="W48" s="2">
        <f t="shared" si="32"/>
        <v>0</v>
      </c>
      <c r="X48" s="2">
        <f t="shared" si="33"/>
        <v>366.57</v>
      </c>
      <c r="Y48" s="2">
        <f t="shared" si="34"/>
        <v>231.85</v>
      </c>
      <c r="Z48" s="2"/>
      <c r="AA48" s="2">
        <v>84865916</v>
      </c>
      <c r="AB48" s="2">
        <f t="shared" si="35"/>
        <v>19.698</v>
      </c>
      <c r="AC48" s="2">
        <f>ROUND(((ES48*1)),6)</f>
        <v>0.91</v>
      </c>
      <c r="AD48" s="2">
        <f>ROUND(((((ET48*1.1))-((EU48*1.1)))+AE48),6)</f>
        <v>2.4750000000000001</v>
      </c>
      <c r="AE48" s="2">
        <f>ROUND(((EU48*1.1)),6)</f>
        <v>0</v>
      </c>
      <c r="AF48" s="2">
        <f>ROUND(((EV48*1.1)),6)</f>
        <v>16.312999999999999</v>
      </c>
      <c r="AG48" s="2">
        <f t="shared" si="37"/>
        <v>0</v>
      </c>
      <c r="AH48" s="2">
        <f>((EW48*1.1))</f>
        <v>1.2649999999999999</v>
      </c>
      <c r="AI48" s="2">
        <f>((EX48*1.1))</f>
        <v>0</v>
      </c>
      <c r="AJ48" s="2">
        <f t="shared" si="39"/>
        <v>0</v>
      </c>
      <c r="AK48" s="2">
        <v>17.989999999999998</v>
      </c>
      <c r="AL48" s="2">
        <v>0.91</v>
      </c>
      <c r="AM48" s="2">
        <v>2.25</v>
      </c>
      <c r="AN48" s="2">
        <v>0</v>
      </c>
      <c r="AO48" s="2">
        <v>14.83</v>
      </c>
      <c r="AP48" s="2">
        <v>0</v>
      </c>
      <c r="AQ48" s="2">
        <v>1.1499999999999999</v>
      </c>
      <c r="AR48" s="2">
        <v>0</v>
      </c>
      <c r="AS48" s="2">
        <v>0</v>
      </c>
      <c r="AT48" s="2">
        <v>117</v>
      </c>
      <c r="AU48" s="2">
        <v>74</v>
      </c>
      <c r="AV48" s="2">
        <v>1.0669999999999999</v>
      </c>
      <c r="AW48" s="2">
        <v>1.0029999999999999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76</v>
      </c>
      <c r="BK48" s="2"/>
      <c r="BL48" s="2"/>
      <c r="BM48" s="2">
        <v>26</v>
      </c>
      <c r="BN48" s="2">
        <v>0</v>
      </c>
      <c r="BO48" s="2" t="s">
        <v>73</v>
      </c>
      <c r="BP48" s="2">
        <v>1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117</v>
      </c>
      <c r="CA48" s="2">
        <v>74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316</v>
      </c>
      <c r="CO48" s="2">
        <v>0</v>
      </c>
      <c r="CP48" s="2">
        <f t="shared" si="40"/>
        <v>377.27</v>
      </c>
      <c r="CQ48" s="2">
        <f t="shared" si="41"/>
        <v>0.91</v>
      </c>
      <c r="CR48" s="2">
        <f>(ROUND((ROUND((((ET48*1.1))*AV48*1),2)*BB48),2)+ROUND((ROUND(((AE48-((EU48*1.1)))*AV48*1),2)*BS48),2))</f>
        <v>2.64</v>
      </c>
      <c r="CS48" s="2">
        <f t="shared" si="42"/>
        <v>0</v>
      </c>
      <c r="CT48" s="2">
        <f t="shared" si="43"/>
        <v>17.41</v>
      </c>
      <c r="CU48" s="2">
        <f t="shared" si="44"/>
        <v>0</v>
      </c>
      <c r="CV48" s="2">
        <f t="shared" si="45"/>
        <v>1.3497549999999998</v>
      </c>
      <c r="CW48" s="2">
        <f t="shared" si="46"/>
        <v>0</v>
      </c>
      <c r="CX48" s="2">
        <f t="shared" si="47"/>
        <v>0</v>
      </c>
      <c r="CY48" s="2">
        <f t="shared" si="48"/>
        <v>366.57269999999994</v>
      </c>
      <c r="CZ48" s="2">
        <f t="shared" si="49"/>
        <v>231.84939999999997</v>
      </c>
      <c r="DA48" s="2"/>
      <c r="DB48" s="2">
        <v>11</v>
      </c>
      <c r="DC48" s="2" t="s">
        <v>3</v>
      </c>
      <c r="DD48" s="2" t="s">
        <v>26</v>
      </c>
      <c r="DE48" s="2" t="s">
        <v>27</v>
      </c>
      <c r="DF48" s="2" t="s">
        <v>27</v>
      </c>
      <c r="DG48" s="2" t="s">
        <v>27</v>
      </c>
      <c r="DH48" s="2" t="s">
        <v>3</v>
      </c>
      <c r="DI48" s="2" t="s">
        <v>27</v>
      </c>
      <c r="DJ48" s="2" t="s">
        <v>27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75</v>
      </c>
      <c r="DW48" s="2" t="s">
        <v>75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83507066</v>
      </c>
      <c r="EF48" s="2">
        <v>30</v>
      </c>
      <c r="EG48" s="2" t="s">
        <v>19</v>
      </c>
      <c r="EH48" s="2">
        <v>0</v>
      </c>
      <c r="EI48" s="2" t="s">
        <v>3</v>
      </c>
      <c r="EJ48" s="2">
        <v>1</v>
      </c>
      <c r="EK48" s="2">
        <v>26</v>
      </c>
      <c r="EL48" s="2" t="s">
        <v>77</v>
      </c>
      <c r="EM48" s="2" t="s">
        <v>78</v>
      </c>
      <c r="EN48" s="2"/>
      <c r="EO48" s="2" t="s">
        <v>30</v>
      </c>
      <c r="EP48" s="2"/>
      <c r="EQ48" s="2">
        <v>131072</v>
      </c>
      <c r="ER48" s="2">
        <v>17.989999999999998</v>
      </c>
      <c r="ES48" s="2">
        <v>0.91</v>
      </c>
      <c r="ET48" s="2">
        <v>2.25</v>
      </c>
      <c r="EU48" s="2">
        <v>0</v>
      </c>
      <c r="EV48" s="2">
        <v>14.83</v>
      </c>
      <c r="EW48" s="2">
        <v>1.1499999999999999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117</v>
      </c>
      <c r="FY48" s="2">
        <v>74</v>
      </c>
      <c r="FZ48" s="2"/>
      <c r="GA48" s="2" t="s">
        <v>3</v>
      </c>
      <c r="GB48" s="2"/>
      <c r="GC48" s="2"/>
      <c r="GD48" s="2">
        <v>1</v>
      </c>
      <c r="GE48" s="2"/>
      <c r="GF48" s="2">
        <v>-1043726045</v>
      </c>
      <c r="GG48" s="2">
        <v>2</v>
      </c>
      <c r="GH48" s="2">
        <v>1</v>
      </c>
      <c r="GI48" s="2">
        <v>2</v>
      </c>
      <c r="GJ48" s="2">
        <v>0</v>
      </c>
      <c r="GK48" s="2">
        <v>0</v>
      </c>
      <c r="GL48" s="2">
        <f t="shared" si="50"/>
        <v>0</v>
      </c>
      <c r="GM48" s="2">
        <f t="shared" si="51"/>
        <v>975.69</v>
      </c>
      <c r="GN48" s="2">
        <f t="shared" si="52"/>
        <v>975.69</v>
      </c>
      <c r="GO48" s="2">
        <f t="shared" si="53"/>
        <v>0</v>
      </c>
      <c r="GP48" s="2">
        <f t="shared" si="54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5"/>
        <v>0</v>
      </c>
      <c r="GW48" s="2">
        <v>1</v>
      </c>
      <c r="GX48" s="2">
        <f t="shared" si="56"/>
        <v>0</v>
      </c>
      <c r="GY48" s="2"/>
      <c r="GZ48" s="2"/>
      <c r="HA48" s="2">
        <v>0</v>
      </c>
      <c r="HB48" s="2">
        <v>0</v>
      </c>
      <c r="HC48" s="2">
        <f t="shared" si="57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ROW(SmtRes!A48)</f>
        <v>48</v>
      </c>
      <c r="D49">
        <f>ROW(EtalonRes!A50)</f>
        <v>50</v>
      </c>
      <c r="E49" t="s">
        <v>72</v>
      </c>
      <c r="F49" t="s">
        <v>73</v>
      </c>
      <c r="G49" t="s">
        <v>74</v>
      </c>
      <c r="H49" t="s">
        <v>75</v>
      </c>
      <c r="I49">
        <f>ROUND(18,9)</f>
        <v>18</v>
      </c>
      <c r="J49">
        <v>0</v>
      </c>
      <c r="K49">
        <f>ROUND(18,9)</f>
        <v>18</v>
      </c>
      <c r="O49">
        <f t="shared" si="25"/>
        <v>20358.71</v>
      </c>
      <c r="P49">
        <f t="shared" si="26"/>
        <v>2219.36</v>
      </c>
      <c r="Q49">
        <f>(ROUND((ROUND((((ET49*1.1))*AV49*I49),2)*BB49),2)+ROUND((ROUND(((AE49-((EU49*1.1)))*AV49*I49),2)*BS49),2))</f>
        <v>484.33</v>
      </c>
      <c r="R49">
        <f t="shared" si="27"/>
        <v>0</v>
      </c>
      <c r="S49">
        <f t="shared" si="28"/>
        <v>17655.02</v>
      </c>
      <c r="T49">
        <f t="shared" si="29"/>
        <v>0</v>
      </c>
      <c r="U49">
        <f t="shared" si="30"/>
        <v>24.295589999999997</v>
      </c>
      <c r="V49">
        <f t="shared" si="31"/>
        <v>0</v>
      </c>
      <c r="W49">
        <f t="shared" si="32"/>
        <v>0</v>
      </c>
      <c r="X49">
        <f t="shared" si="33"/>
        <v>20656.37</v>
      </c>
      <c r="Y49">
        <f t="shared" si="34"/>
        <v>13064.71</v>
      </c>
      <c r="AA49">
        <v>84865914</v>
      </c>
      <c r="AB49">
        <f t="shared" si="35"/>
        <v>19.698</v>
      </c>
      <c r="AC49">
        <f>ROUND(((ES49*1)),6)</f>
        <v>0.91</v>
      </c>
      <c r="AD49">
        <f>ROUND(((((ET49*1.1))-((EU49*1.1)))+AE49),6)</f>
        <v>2.4750000000000001</v>
      </c>
      <c r="AE49">
        <f>ROUND(((EU49*1.1)),6)</f>
        <v>0</v>
      </c>
      <c r="AF49">
        <f>ROUND(((EV49*1.1)),6)</f>
        <v>16.312999999999999</v>
      </c>
      <c r="AG49">
        <f t="shared" si="37"/>
        <v>0</v>
      </c>
      <c r="AH49">
        <f>((EW49*1.1))</f>
        <v>1.2649999999999999</v>
      </c>
      <c r="AI49">
        <f>((EX49*1.1))</f>
        <v>0</v>
      </c>
      <c r="AJ49">
        <f t="shared" si="39"/>
        <v>0</v>
      </c>
      <c r="AK49">
        <v>17.989999999999998</v>
      </c>
      <c r="AL49">
        <v>0.91</v>
      </c>
      <c r="AM49">
        <v>2.25</v>
      </c>
      <c r="AN49">
        <v>0</v>
      </c>
      <c r="AO49">
        <v>14.83</v>
      </c>
      <c r="AP49">
        <v>0</v>
      </c>
      <c r="AQ49">
        <v>1.1499999999999999</v>
      </c>
      <c r="AR49">
        <v>0</v>
      </c>
      <c r="AS49">
        <v>0</v>
      </c>
      <c r="AT49">
        <v>117</v>
      </c>
      <c r="AU49">
        <v>74</v>
      </c>
      <c r="AV49">
        <v>1.0669999999999999</v>
      </c>
      <c r="AW49">
        <v>1.0029999999999999</v>
      </c>
      <c r="AZ49">
        <v>1</v>
      </c>
      <c r="BA49">
        <v>56.35</v>
      </c>
      <c r="BB49">
        <v>10.19</v>
      </c>
      <c r="BC49">
        <v>135.08000000000001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76</v>
      </c>
      <c r="BM49">
        <v>26</v>
      </c>
      <c r="BN49">
        <v>0</v>
      </c>
      <c r="BO49" t="s">
        <v>73</v>
      </c>
      <c r="BP49">
        <v>1</v>
      </c>
      <c r="BQ49">
        <v>30</v>
      </c>
      <c r="BR49">
        <v>0</v>
      </c>
      <c r="BS49">
        <v>56.35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117</v>
      </c>
      <c r="CA49">
        <v>74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316</v>
      </c>
      <c r="CO49">
        <v>0</v>
      </c>
      <c r="CP49">
        <f t="shared" si="40"/>
        <v>20358.71</v>
      </c>
      <c r="CQ49">
        <f t="shared" si="41"/>
        <v>122.92</v>
      </c>
      <c r="CR49">
        <f>(ROUND((ROUND((((ET49*1.1))*AV49*1),2)*BB49),2)+ROUND((ROUND(((AE49-((EU49*1.1)))*AV49*1),2)*BS49),2))</f>
        <v>26.9</v>
      </c>
      <c r="CS49">
        <f t="shared" si="42"/>
        <v>0</v>
      </c>
      <c r="CT49">
        <f t="shared" si="43"/>
        <v>981.05</v>
      </c>
      <c r="CU49">
        <f t="shared" si="44"/>
        <v>0</v>
      </c>
      <c r="CV49">
        <f t="shared" si="45"/>
        <v>1.3497549999999998</v>
      </c>
      <c r="CW49">
        <f t="shared" si="46"/>
        <v>0</v>
      </c>
      <c r="CX49">
        <f t="shared" si="47"/>
        <v>0</v>
      </c>
      <c r="CY49">
        <f t="shared" si="48"/>
        <v>20656.3734</v>
      </c>
      <c r="CZ49">
        <f t="shared" si="49"/>
        <v>13064.7148</v>
      </c>
      <c r="DB49">
        <v>12</v>
      </c>
      <c r="DC49" t="s">
        <v>3</v>
      </c>
      <c r="DD49" t="s">
        <v>26</v>
      </c>
      <c r="DE49" t="s">
        <v>27</v>
      </c>
      <c r="DF49" t="s">
        <v>27</v>
      </c>
      <c r="DG49" t="s">
        <v>27</v>
      </c>
      <c r="DH49" t="s">
        <v>3</v>
      </c>
      <c r="DI49" t="s">
        <v>27</v>
      </c>
      <c r="DJ49" t="s">
        <v>27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75</v>
      </c>
      <c r="DW49" t="s">
        <v>75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83507066</v>
      </c>
      <c r="EF49">
        <v>30</v>
      </c>
      <c r="EG49" t="s">
        <v>19</v>
      </c>
      <c r="EH49">
        <v>0</v>
      </c>
      <c r="EI49" t="s">
        <v>3</v>
      </c>
      <c r="EJ49">
        <v>1</v>
      </c>
      <c r="EK49">
        <v>26</v>
      </c>
      <c r="EL49" t="s">
        <v>77</v>
      </c>
      <c r="EM49" t="s">
        <v>78</v>
      </c>
      <c r="EO49" t="s">
        <v>30</v>
      </c>
      <c r="EQ49">
        <v>131072</v>
      </c>
      <c r="ER49">
        <v>17.989999999999998</v>
      </c>
      <c r="ES49">
        <v>0.91</v>
      </c>
      <c r="ET49">
        <v>2.25</v>
      </c>
      <c r="EU49">
        <v>0</v>
      </c>
      <c r="EV49">
        <v>14.83</v>
      </c>
      <c r="EW49">
        <v>1.1499999999999999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117</v>
      </c>
      <c r="FY49">
        <v>74</v>
      </c>
      <c r="GA49" t="s">
        <v>3</v>
      </c>
      <c r="GD49">
        <v>1</v>
      </c>
      <c r="GF49">
        <v>-1043726045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50"/>
        <v>0</v>
      </c>
      <c r="GM49">
        <f t="shared" si="51"/>
        <v>54079.79</v>
      </c>
      <c r="GN49">
        <f t="shared" si="52"/>
        <v>54079.79</v>
      </c>
      <c r="GO49">
        <f t="shared" si="53"/>
        <v>0</v>
      </c>
      <c r="GP49">
        <f t="shared" si="54"/>
        <v>0</v>
      </c>
      <c r="GR49">
        <v>0</v>
      </c>
      <c r="GS49">
        <v>3</v>
      </c>
      <c r="GT49">
        <v>0</v>
      </c>
      <c r="GU49" t="s">
        <v>3</v>
      </c>
      <c r="GV49">
        <f t="shared" si="55"/>
        <v>0</v>
      </c>
      <c r="GW49">
        <v>1</v>
      </c>
      <c r="GX49">
        <f t="shared" si="56"/>
        <v>0</v>
      </c>
      <c r="HA49">
        <v>0</v>
      </c>
      <c r="HB49">
        <v>0</v>
      </c>
      <c r="HC49">
        <f t="shared" si="57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19</v>
      </c>
      <c r="B50" s="2">
        <v>1</v>
      </c>
      <c r="C50" s="2"/>
      <c r="D50" s="2"/>
      <c r="E50" s="2"/>
      <c r="F50" s="2" t="s">
        <v>3</v>
      </c>
      <c r="G50" s="2" t="s">
        <v>79</v>
      </c>
      <c r="H50" s="2" t="s">
        <v>3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>
        <v>1</v>
      </c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 s="2">
        <v>17</v>
      </c>
      <c r="B51" s="2">
        <v>1</v>
      </c>
      <c r="C51" s="2">
        <f>ROW(SmtRes!A51)</f>
        <v>51</v>
      </c>
      <c r="D51" s="2">
        <f>ROW(EtalonRes!A53)</f>
        <v>53</v>
      </c>
      <c r="E51" s="2" t="s">
        <v>3</v>
      </c>
      <c r="F51" s="2" t="s">
        <v>37</v>
      </c>
      <c r="G51" s="2" t="s">
        <v>38</v>
      </c>
      <c r="H51" s="2" t="s">
        <v>39</v>
      </c>
      <c r="I51" s="2">
        <v>0</v>
      </c>
      <c r="J51" s="2">
        <v>0</v>
      </c>
      <c r="K51" s="2">
        <v>0</v>
      </c>
      <c r="L51" s="2"/>
      <c r="M51" s="2"/>
      <c r="N51" s="2"/>
      <c r="O51" s="2">
        <f t="shared" ref="O51:O66" si="62">ROUND(CP51,2)</f>
        <v>0</v>
      </c>
      <c r="P51" s="2">
        <f t="shared" ref="P51:P66" si="63">ROUND((ROUND((AC51*AW51*I51),2)*BC51),2)</f>
        <v>0</v>
      </c>
      <c r="Q51" s="2">
        <f t="shared" ref="Q51:Q66" si="64">(ROUND((ROUND(((ET51)*AV51*I51),2)*BB51),2)+ROUND((ROUND(((AE51-(EU51))*AV51*I51),2)*BS51),2))</f>
        <v>0</v>
      </c>
      <c r="R51" s="2">
        <f t="shared" ref="R51:R66" si="65">ROUND((ROUND((AE51*AV51*I51),2)*BS51),2)</f>
        <v>0</v>
      </c>
      <c r="S51" s="2">
        <f t="shared" ref="S51:S66" si="66">ROUND((ROUND((AF51*AV51*I51),2)*BA51),2)</f>
        <v>0</v>
      </c>
      <c r="T51" s="2">
        <f t="shared" ref="T51:T66" si="67">ROUND(CU51*I51,2)</f>
        <v>0</v>
      </c>
      <c r="U51" s="2">
        <f t="shared" ref="U51:U66" si="68">CV51*I51</f>
        <v>0</v>
      </c>
      <c r="V51" s="2">
        <f t="shared" ref="V51:V66" si="69">CW51*I51</f>
        <v>0</v>
      </c>
      <c r="W51" s="2">
        <f t="shared" ref="W51:W66" si="70">ROUND(CX51*I51,2)</f>
        <v>0</v>
      </c>
      <c r="X51" s="2">
        <f t="shared" ref="X51:X66" si="71">ROUND(CY51,2)</f>
        <v>0</v>
      </c>
      <c r="Y51" s="2">
        <f t="shared" ref="Y51:Y66" si="72">ROUND(CZ51,2)</f>
        <v>0</v>
      </c>
      <c r="Z51" s="2"/>
      <c r="AA51" s="2">
        <v>-1</v>
      </c>
      <c r="AB51" s="2">
        <f t="shared" ref="AB51:AB66" si="73">ROUND((AC51+AD51+AF51),6)</f>
        <v>1287.6300000000001</v>
      </c>
      <c r="AC51" s="2">
        <f t="shared" ref="AC51:AC60" si="74">ROUND((ES51),6)</f>
        <v>0</v>
      </c>
      <c r="AD51" s="2">
        <f t="shared" ref="AD51:AD66" si="75">ROUND((((ET51)-(EU51))+AE51),6)</f>
        <v>1280.06</v>
      </c>
      <c r="AE51" s="2">
        <f t="shared" ref="AE51:AE66" si="76">ROUND((EU51),6)</f>
        <v>31.8</v>
      </c>
      <c r="AF51" s="2">
        <f t="shared" ref="AF51:AF66" si="77">ROUND((EV51),6)</f>
        <v>7.57</v>
      </c>
      <c r="AG51" s="2">
        <f t="shared" ref="AG51:AG66" si="78">ROUND((AP51),6)</f>
        <v>0</v>
      </c>
      <c r="AH51" s="2">
        <f t="shared" ref="AH51:AH66" si="79">(EW51)</f>
        <v>0.6</v>
      </c>
      <c r="AI51" s="2">
        <f t="shared" ref="AI51:AI66" si="80">(EX51)</f>
        <v>0</v>
      </c>
      <c r="AJ51" s="2">
        <f t="shared" ref="AJ51:AJ66" si="81">(AS51)</f>
        <v>0</v>
      </c>
      <c r="AK51" s="2">
        <v>1287.6300000000001</v>
      </c>
      <c r="AL51" s="2">
        <v>0</v>
      </c>
      <c r="AM51" s="2">
        <v>1280.06</v>
      </c>
      <c r="AN51" s="2">
        <v>31.8</v>
      </c>
      <c r="AO51" s="2">
        <v>7.57</v>
      </c>
      <c r="AP51" s="2">
        <v>0</v>
      </c>
      <c r="AQ51" s="2">
        <v>0.6</v>
      </c>
      <c r="AR51" s="2">
        <v>0</v>
      </c>
      <c r="AS51" s="2">
        <v>0</v>
      </c>
      <c r="AT51" s="2">
        <v>106</v>
      </c>
      <c r="AU51" s="2">
        <v>45</v>
      </c>
      <c r="AV51" s="2">
        <v>1.0469999999999999</v>
      </c>
      <c r="AW51" s="2">
        <v>1.079</v>
      </c>
      <c r="AX51" s="2"/>
      <c r="AY51" s="2"/>
      <c r="AZ51" s="2">
        <v>1</v>
      </c>
      <c r="BA51" s="2">
        <v>1</v>
      </c>
      <c r="BB51" s="2">
        <v>1</v>
      </c>
      <c r="BC51" s="2">
        <v>1</v>
      </c>
      <c r="BD51" s="2" t="s">
        <v>3</v>
      </c>
      <c r="BE51" s="2" t="s">
        <v>3</v>
      </c>
      <c r="BF51" s="2" t="s">
        <v>3</v>
      </c>
      <c r="BG51" s="2" t="s">
        <v>3</v>
      </c>
      <c r="BH51" s="2">
        <v>0</v>
      </c>
      <c r="BI51" s="2">
        <v>1</v>
      </c>
      <c r="BJ51" s="2" t="s">
        <v>40</v>
      </c>
      <c r="BK51" s="2"/>
      <c r="BL51" s="2"/>
      <c r="BM51" s="2">
        <v>4</v>
      </c>
      <c r="BN51" s="2">
        <v>0</v>
      </c>
      <c r="BO51" s="2" t="s">
        <v>37</v>
      </c>
      <c r="BP51" s="2">
        <v>1</v>
      </c>
      <c r="BQ51" s="2">
        <v>30</v>
      </c>
      <c r="BR51" s="2">
        <v>0</v>
      </c>
      <c r="BS51" s="2">
        <v>1</v>
      </c>
      <c r="BT51" s="2">
        <v>1</v>
      </c>
      <c r="BU51" s="2">
        <v>1</v>
      </c>
      <c r="BV51" s="2">
        <v>1</v>
      </c>
      <c r="BW51" s="2">
        <v>1</v>
      </c>
      <c r="BX51" s="2">
        <v>1</v>
      </c>
      <c r="BY51" s="2" t="s">
        <v>3</v>
      </c>
      <c r="BZ51" s="2">
        <v>106</v>
      </c>
      <c r="CA51" s="2">
        <v>45</v>
      </c>
      <c r="CB51" s="2" t="s">
        <v>3</v>
      </c>
      <c r="CC51" s="2"/>
      <c r="CD51" s="2"/>
      <c r="CE51" s="2">
        <v>30</v>
      </c>
      <c r="CF51" s="2">
        <v>0</v>
      </c>
      <c r="CG51" s="2">
        <v>0</v>
      </c>
      <c r="CH51" s="2"/>
      <c r="CI51" s="2"/>
      <c r="CJ51" s="2"/>
      <c r="CK51" s="2"/>
      <c r="CL51" s="2"/>
      <c r="CM51" s="2">
        <v>0</v>
      </c>
      <c r="CN51" s="2" t="s">
        <v>3</v>
      </c>
      <c r="CO51" s="2">
        <v>0</v>
      </c>
      <c r="CP51" s="2">
        <f t="shared" ref="CP51:CP66" si="82">(P51+Q51+S51)</f>
        <v>0</v>
      </c>
      <c r="CQ51" s="2">
        <f t="shared" ref="CQ51:CQ66" si="83">ROUND((ROUND((AC51*AW51*1),2)*BC51),2)</f>
        <v>0</v>
      </c>
      <c r="CR51" s="2">
        <f t="shared" ref="CR51:CR66" si="84">(ROUND((ROUND(((ET51)*AV51*1),2)*BB51),2)+ROUND((ROUND(((AE51-(EU51))*AV51*1),2)*BS51),2))</f>
        <v>1340.22</v>
      </c>
      <c r="CS51" s="2">
        <f t="shared" ref="CS51:CS66" si="85">ROUND((ROUND((AE51*AV51*1),2)*BS51),2)</f>
        <v>33.29</v>
      </c>
      <c r="CT51" s="2">
        <f t="shared" ref="CT51:CT66" si="86">ROUND((ROUND((AF51*AV51*1),2)*BA51),2)</f>
        <v>7.93</v>
      </c>
      <c r="CU51" s="2">
        <f t="shared" ref="CU51:CU66" si="87">AG51</f>
        <v>0</v>
      </c>
      <c r="CV51" s="2">
        <f t="shared" ref="CV51:CV66" si="88">(AH51*AV51)</f>
        <v>0.62819999999999998</v>
      </c>
      <c r="CW51" s="2">
        <f t="shared" ref="CW51:CW66" si="89">AI51</f>
        <v>0</v>
      </c>
      <c r="CX51" s="2">
        <f t="shared" ref="CX51:CX66" si="90">AJ51</f>
        <v>0</v>
      </c>
      <c r="CY51" s="2">
        <f t="shared" ref="CY51:CY66" si="91">(((S51+R51)*AT51)/100)</f>
        <v>0</v>
      </c>
      <c r="CZ51" s="2">
        <f t="shared" ref="CZ51:CZ66" si="92">(((S51+R51)*AU51)/100)</f>
        <v>0</v>
      </c>
      <c r="DA51" s="2"/>
      <c r="DB51" s="2"/>
      <c r="DC51" s="2" t="s">
        <v>3</v>
      </c>
      <c r="DD51" s="2" t="s">
        <v>3</v>
      </c>
      <c r="DE51" s="2" t="s">
        <v>3</v>
      </c>
      <c r="DF51" s="2" t="s">
        <v>3</v>
      </c>
      <c r="DG51" s="2" t="s">
        <v>3</v>
      </c>
      <c r="DH51" s="2" t="s">
        <v>3</v>
      </c>
      <c r="DI51" s="2" t="s">
        <v>3</v>
      </c>
      <c r="DJ51" s="2" t="s">
        <v>3</v>
      </c>
      <c r="DK51" s="2" t="s">
        <v>3</v>
      </c>
      <c r="DL51" s="2" t="s">
        <v>3</v>
      </c>
      <c r="DM51" s="2" t="s">
        <v>3</v>
      </c>
      <c r="DN51" s="2">
        <v>0</v>
      </c>
      <c r="DO51" s="2">
        <v>0</v>
      </c>
      <c r="DP51" s="2">
        <v>1</v>
      </c>
      <c r="DQ51" s="2">
        <v>1</v>
      </c>
      <c r="DR51" s="2"/>
      <c r="DS51" s="2"/>
      <c r="DT51" s="2"/>
      <c r="DU51" s="2">
        <v>1013</v>
      </c>
      <c r="DV51" s="2" t="s">
        <v>39</v>
      </c>
      <c r="DW51" s="2" t="s">
        <v>39</v>
      </c>
      <c r="DX51" s="2">
        <v>1</v>
      </c>
      <c r="DY51" s="2"/>
      <c r="DZ51" s="2" t="s">
        <v>3</v>
      </c>
      <c r="EA51" s="2" t="s">
        <v>3</v>
      </c>
      <c r="EB51" s="2" t="s">
        <v>3</v>
      </c>
      <c r="EC51" s="2" t="s">
        <v>3</v>
      </c>
      <c r="ED51" s="2"/>
      <c r="EE51" s="2">
        <v>83507044</v>
      </c>
      <c r="EF51" s="2">
        <v>30</v>
      </c>
      <c r="EG51" s="2" t="s">
        <v>19</v>
      </c>
      <c r="EH51" s="2">
        <v>0</v>
      </c>
      <c r="EI51" s="2" t="s">
        <v>3</v>
      </c>
      <c r="EJ51" s="2">
        <v>1</v>
      </c>
      <c r="EK51" s="2">
        <v>4</v>
      </c>
      <c r="EL51" s="2" t="s">
        <v>41</v>
      </c>
      <c r="EM51" s="2" t="s">
        <v>42</v>
      </c>
      <c r="EN51" s="2"/>
      <c r="EO51" s="2" t="s">
        <v>3</v>
      </c>
      <c r="EP51" s="2"/>
      <c r="EQ51" s="2">
        <v>1024</v>
      </c>
      <c r="ER51" s="2">
        <v>1287.6300000000001</v>
      </c>
      <c r="ES51" s="2">
        <v>0</v>
      </c>
      <c r="ET51" s="2">
        <v>1280.06</v>
      </c>
      <c r="EU51" s="2">
        <v>31.8</v>
      </c>
      <c r="EV51" s="2">
        <v>7.57</v>
      </c>
      <c r="EW51" s="2">
        <v>0.6</v>
      </c>
      <c r="EX51" s="2">
        <v>0</v>
      </c>
      <c r="EY51" s="2">
        <v>0</v>
      </c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>
        <v>0</v>
      </c>
      <c r="FR51" s="2">
        <v>0</v>
      </c>
      <c r="FS51" s="2">
        <v>0</v>
      </c>
      <c r="FT51" s="2"/>
      <c r="FU51" s="2"/>
      <c r="FV51" s="2"/>
      <c r="FW51" s="2"/>
      <c r="FX51" s="2">
        <v>106</v>
      </c>
      <c r="FY51" s="2">
        <v>45</v>
      </c>
      <c r="FZ51" s="2"/>
      <c r="GA51" s="2" t="s">
        <v>3</v>
      </c>
      <c r="GB51" s="2"/>
      <c r="GC51" s="2"/>
      <c r="GD51" s="2">
        <v>1</v>
      </c>
      <c r="GE51" s="2"/>
      <c r="GF51" s="2">
        <v>-1627621964</v>
      </c>
      <c r="GG51" s="2">
        <v>2</v>
      </c>
      <c r="GH51" s="2">
        <v>1</v>
      </c>
      <c r="GI51" s="2">
        <v>2</v>
      </c>
      <c r="GJ51" s="2">
        <v>0</v>
      </c>
      <c r="GK51" s="2">
        <v>0</v>
      </c>
      <c r="GL51" s="2">
        <f t="shared" ref="GL51:GL66" si="93">ROUND(IF(AND(BH51=3,BI51=3,FS51&lt;&gt;0),P51,0),2)</f>
        <v>0</v>
      </c>
      <c r="GM51" s="2">
        <f t="shared" ref="GM51:GM66" si="94">ROUND(O51+X51+Y51,2)+GX51</f>
        <v>0</v>
      </c>
      <c r="GN51" s="2">
        <f t="shared" ref="GN51:GN66" si="95">IF(OR(BI51=0,BI51=1),GM51-GX51,0)</f>
        <v>0</v>
      </c>
      <c r="GO51" s="2">
        <f t="shared" ref="GO51:GO66" si="96">IF(BI51=2,GM51-GX51,0)</f>
        <v>0</v>
      </c>
      <c r="GP51" s="2">
        <f t="shared" ref="GP51:GP66" si="97">IF(BI51=4,GM51-GX51,0)</f>
        <v>0</v>
      </c>
      <c r="GQ51" s="2"/>
      <c r="GR51" s="2">
        <v>0</v>
      </c>
      <c r="GS51" s="2">
        <v>3</v>
      </c>
      <c r="GT51" s="2">
        <v>0</v>
      </c>
      <c r="GU51" s="2" t="s">
        <v>3</v>
      </c>
      <c r="GV51" s="2">
        <f t="shared" ref="GV51:GV66" si="98">ROUND((GT51),6)</f>
        <v>0</v>
      </c>
      <c r="GW51" s="2">
        <v>1</v>
      </c>
      <c r="GX51" s="2">
        <f t="shared" ref="GX51:GX66" si="99">ROUND(HC51*I51,2)</f>
        <v>0</v>
      </c>
      <c r="GY51" s="2"/>
      <c r="GZ51" s="2"/>
      <c r="HA51" s="2">
        <v>0</v>
      </c>
      <c r="HB51" s="2">
        <v>0</v>
      </c>
      <c r="HC51" s="2">
        <f t="shared" ref="HC51:HC66" si="100">GV51*GW51</f>
        <v>0</v>
      </c>
      <c r="HD51" s="2"/>
      <c r="HE51" s="2" t="s">
        <v>3</v>
      </c>
      <c r="HF51" s="2" t="s">
        <v>3</v>
      </c>
      <c r="HG51" s="2"/>
      <c r="HH51" s="2"/>
      <c r="HI51" s="2"/>
      <c r="HJ51" s="2"/>
      <c r="HK51" s="2"/>
      <c r="HL51" s="2"/>
      <c r="HM51" s="2" t="s">
        <v>3</v>
      </c>
      <c r="HN51" s="2" t="s">
        <v>3</v>
      </c>
      <c r="HO51" s="2" t="s">
        <v>3</v>
      </c>
      <c r="HP51" s="2" t="s">
        <v>3</v>
      </c>
      <c r="HQ51" s="2" t="s">
        <v>3</v>
      </c>
      <c r="HR51" s="2"/>
      <c r="HS51" s="2">
        <v>0</v>
      </c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>
        <v>0</v>
      </c>
      <c r="IL51" s="2"/>
      <c r="IM51" s="2"/>
      <c r="IN51" s="2"/>
      <c r="IO51" s="2"/>
      <c r="IP51" s="2"/>
      <c r="IQ51" s="2"/>
      <c r="IR51" s="2"/>
      <c r="IS51" s="2"/>
      <c r="IT51" s="2"/>
      <c r="IU51" s="2"/>
    </row>
    <row r="52" spans="1:255" x14ac:dyDescent="0.2">
      <c r="A52">
        <v>17</v>
      </c>
      <c r="B52">
        <v>1</v>
      </c>
      <c r="C52">
        <f>ROW(SmtRes!A54)</f>
        <v>54</v>
      </c>
      <c r="D52">
        <f>ROW(EtalonRes!A56)</f>
        <v>56</v>
      </c>
      <c r="E52" t="s">
        <v>3</v>
      </c>
      <c r="F52" t="s">
        <v>37</v>
      </c>
      <c r="G52" t="s">
        <v>38</v>
      </c>
      <c r="H52" t="s">
        <v>39</v>
      </c>
      <c r="I52">
        <v>0</v>
      </c>
      <c r="J52">
        <v>0</v>
      </c>
      <c r="K52">
        <v>0</v>
      </c>
      <c r="O52">
        <f t="shared" si="62"/>
        <v>0</v>
      </c>
      <c r="P52">
        <f t="shared" si="63"/>
        <v>0</v>
      </c>
      <c r="Q52">
        <f t="shared" si="64"/>
        <v>0</v>
      </c>
      <c r="R52">
        <f t="shared" si="65"/>
        <v>0</v>
      </c>
      <c r="S52">
        <f t="shared" si="66"/>
        <v>0</v>
      </c>
      <c r="T52">
        <f t="shared" si="67"/>
        <v>0</v>
      </c>
      <c r="U52">
        <f t="shared" si="68"/>
        <v>0</v>
      </c>
      <c r="V52">
        <f t="shared" si="69"/>
        <v>0</v>
      </c>
      <c r="W52">
        <f t="shared" si="70"/>
        <v>0</v>
      </c>
      <c r="X52">
        <f t="shared" si="71"/>
        <v>0</v>
      </c>
      <c r="Y52">
        <f t="shared" si="72"/>
        <v>0</v>
      </c>
      <c r="AA52">
        <v>-1</v>
      </c>
      <c r="AB52">
        <f t="shared" si="73"/>
        <v>1287.6300000000001</v>
      </c>
      <c r="AC52">
        <f t="shared" si="74"/>
        <v>0</v>
      </c>
      <c r="AD52">
        <f t="shared" si="75"/>
        <v>1280.06</v>
      </c>
      <c r="AE52">
        <f t="shared" si="76"/>
        <v>31.8</v>
      </c>
      <c r="AF52">
        <f t="shared" si="77"/>
        <v>7.57</v>
      </c>
      <c r="AG52">
        <f t="shared" si="78"/>
        <v>0</v>
      </c>
      <c r="AH52">
        <f t="shared" si="79"/>
        <v>0.6</v>
      </c>
      <c r="AI52">
        <f t="shared" si="80"/>
        <v>0</v>
      </c>
      <c r="AJ52">
        <f t="shared" si="81"/>
        <v>0</v>
      </c>
      <c r="AK52">
        <v>1287.6300000000001</v>
      </c>
      <c r="AL52">
        <v>0</v>
      </c>
      <c r="AM52">
        <v>1280.06</v>
      </c>
      <c r="AN52">
        <v>31.8</v>
      </c>
      <c r="AO52">
        <v>7.57</v>
      </c>
      <c r="AP52">
        <v>0</v>
      </c>
      <c r="AQ52">
        <v>0.6</v>
      </c>
      <c r="AR52">
        <v>0</v>
      </c>
      <c r="AS52">
        <v>0</v>
      </c>
      <c r="AT52">
        <v>106</v>
      </c>
      <c r="AU52">
        <v>45</v>
      </c>
      <c r="AV52">
        <v>1.0469999999999999</v>
      </c>
      <c r="AW52">
        <v>1.079</v>
      </c>
      <c r="AZ52">
        <v>1</v>
      </c>
      <c r="BA52">
        <v>56.35</v>
      </c>
      <c r="BB52">
        <v>11.15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40</v>
      </c>
      <c r="BM52">
        <v>4</v>
      </c>
      <c r="BN52">
        <v>0</v>
      </c>
      <c r="BO52" t="s">
        <v>37</v>
      </c>
      <c r="BP52">
        <v>1</v>
      </c>
      <c r="BQ52">
        <v>30</v>
      </c>
      <c r="BR52">
        <v>0</v>
      </c>
      <c r="BS52">
        <v>56.35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106</v>
      </c>
      <c r="CA52">
        <v>45</v>
      </c>
      <c r="CB52" t="s">
        <v>3</v>
      </c>
      <c r="CE52">
        <v>30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82"/>
        <v>0</v>
      </c>
      <c r="CQ52">
        <f t="shared" si="83"/>
        <v>0</v>
      </c>
      <c r="CR52">
        <f t="shared" si="84"/>
        <v>14943.45</v>
      </c>
      <c r="CS52">
        <f t="shared" si="85"/>
        <v>1875.89</v>
      </c>
      <c r="CT52">
        <f t="shared" si="86"/>
        <v>446.86</v>
      </c>
      <c r="CU52">
        <f t="shared" si="87"/>
        <v>0</v>
      </c>
      <c r="CV52">
        <f t="shared" si="88"/>
        <v>0.62819999999999998</v>
      </c>
      <c r="CW52">
        <f t="shared" si="89"/>
        <v>0</v>
      </c>
      <c r="CX52">
        <f t="shared" si="90"/>
        <v>0</v>
      </c>
      <c r="CY52">
        <f t="shared" si="91"/>
        <v>0</v>
      </c>
      <c r="CZ52">
        <f t="shared" si="92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39</v>
      </c>
      <c r="DW52" t="s">
        <v>39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83507044</v>
      </c>
      <c r="EF52">
        <v>30</v>
      </c>
      <c r="EG52" t="s">
        <v>19</v>
      </c>
      <c r="EH52">
        <v>0</v>
      </c>
      <c r="EI52" t="s">
        <v>3</v>
      </c>
      <c r="EJ52">
        <v>1</v>
      </c>
      <c r="EK52">
        <v>4</v>
      </c>
      <c r="EL52" t="s">
        <v>41</v>
      </c>
      <c r="EM52" t="s">
        <v>42</v>
      </c>
      <c r="EO52" t="s">
        <v>3</v>
      </c>
      <c r="EQ52">
        <v>1024</v>
      </c>
      <c r="ER52">
        <v>1287.6300000000001</v>
      </c>
      <c r="ES52">
        <v>0</v>
      </c>
      <c r="ET52">
        <v>1280.06</v>
      </c>
      <c r="EU52">
        <v>31.8</v>
      </c>
      <c r="EV52">
        <v>7.57</v>
      </c>
      <c r="EW52">
        <v>0.6</v>
      </c>
      <c r="EX52">
        <v>0</v>
      </c>
      <c r="EY52">
        <v>0</v>
      </c>
      <c r="FQ52">
        <v>0</v>
      </c>
      <c r="FR52">
        <v>0</v>
      </c>
      <c r="FS52">
        <v>0</v>
      </c>
      <c r="FX52">
        <v>106</v>
      </c>
      <c r="FY52">
        <v>45</v>
      </c>
      <c r="GA52" t="s">
        <v>3</v>
      </c>
      <c r="GD52">
        <v>1</v>
      </c>
      <c r="GF52">
        <v>-1627621964</v>
      </c>
      <c r="GG52">
        <v>2</v>
      </c>
      <c r="GH52">
        <v>1</v>
      </c>
      <c r="GI52">
        <v>2</v>
      </c>
      <c r="GJ52">
        <v>0</v>
      </c>
      <c r="GK52">
        <v>0</v>
      </c>
      <c r="GL52">
        <f t="shared" si="93"/>
        <v>0</v>
      </c>
      <c r="GM52">
        <f t="shared" si="94"/>
        <v>0</v>
      </c>
      <c r="GN52">
        <f t="shared" si="95"/>
        <v>0</v>
      </c>
      <c r="GO52">
        <f t="shared" si="96"/>
        <v>0</v>
      </c>
      <c r="GP52">
        <f t="shared" si="97"/>
        <v>0</v>
      </c>
      <c r="GR52">
        <v>0</v>
      </c>
      <c r="GS52">
        <v>3</v>
      </c>
      <c r="GT52">
        <v>0</v>
      </c>
      <c r="GU52" t="s">
        <v>3</v>
      </c>
      <c r="GV52">
        <f t="shared" si="98"/>
        <v>0</v>
      </c>
      <c r="GW52">
        <v>1</v>
      </c>
      <c r="GX52">
        <f t="shared" si="99"/>
        <v>0</v>
      </c>
      <c r="HA52">
        <v>0</v>
      </c>
      <c r="HB52">
        <v>0</v>
      </c>
      <c r="HC52">
        <f t="shared" si="100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HS52">
        <v>0</v>
      </c>
      <c r="IK52">
        <v>0</v>
      </c>
    </row>
    <row r="53" spans="1:255" x14ac:dyDescent="0.2">
      <c r="A53" s="2">
        <v>17</v>
      </c>
      <c r="B53" s="2">
        <v>1</v>
      </c>
      <c r="C53" s="2">
        <f>ROW(SmtRes!A67)</f>
        <v>67</v>
      </c>
      <c r="D53" s="2">
        <f>ROW(EtalonRes!A70)</f>
        <v>70</v>
      </c>
      <c r="E53" s="2" t="s">
        <v>3</v>
      </c>
      <c r="F53" s="2" t="s">
        <v>44</v>
      </c>
      <c r="G53" s="2" t="s">
        <v>45</v>
      </c>
      <c r="H53" s="2" t="s">
        <v>46</v>
      </c>
      <c r="I53" s="2">
        <v>0</v>
      </c>
      <c r="J53" s="2">
        <v>0</v>
      </c>
      <c r="K53" s="2">
        <v>0</v>
      </c>
      <c r="L53" s="2"/>
      <c r="M53" s="2"/>
      <c r="N53" s="2"/>
      <c r="O53" s="2">
        <f t="shared" si="62"/>
        <v>0</v>
      </c>
      <c r="P53" s="2">
        <f t="shared" si="63"/>
        <v>0</v>
      </c>
      <c r="Q53" s="2">
        <f t="shared" si="64"/>
        <v>0</v>
      </c>
      <c r="R53" s="2">
        <f t="shared" si="65"/>
        <v>0</v>
      </c>
      <c r="S53" s="2">
        <f t="shared" si="66"/>
        <v>0</v>
      </c>
      <c r="T53" s="2">
        <f t="shared" si="67"/>
        <v>0</v>
      </c>
      <c r="U53" s="2">
        <f t="shared" si="68"/>
        <v>0</v>
      </c>
      <c r="V53" s="2">
        <f t="shared" si="69"/>
        <v>0</v>
      </c>
      <c r="W53" s="2">
        <f t="shared" si="70"/>
        <v>0</v>
      </c>
      <c r="X53" s="2">
        <f t="shared" si="71"/>
        <v>0</v>
      </c>
      <c r="Y53" s="2">
        <f t="shared" si="72"/>
        <v>0</v>
      </c>
      <c r="Z53" s="2"/>
      <c r="AA53" s="2">
        <v>-1</v>
      </c>
      <c r="AB53" s="2">
        <f t="shared" si="73"/>
        <v>1940.55</v>
      </c>
      <c r="AC53" s="2">
        <f t="shared" si="74"/>
        <v>22.44</v>
      </c>
      <c r="AD53" s="2">
        <f t="shared" si="75"/>
        <v>1889.07</v>
      </c>
      <c r="AE53" s="2">
        <f t="shared" si="76"/>
        <v>57.3</v>
      </c>
      <c r="AF53" s="2">
        <f t="shared" si="77"/>
        <v>29.04</v>
      </c>
      <c r="AG53" s="2">
        <f t="shared" si="78"/>
        <v>0</v>
      </c>
      <c r="AH53" s="2">
        <f t="shared" si="79"/>
        <v>2.08</v>
      </c>
      <c r="AI53" s="2">
        <f t="shared" si="80"/>
        <v>0</v>
      </c>
      <c r="AJ53" s="2">
        <f t="shared" si="81"/>
        <v>0</v>
      </c>
      <c r="AK53" s="2">
        <v>1940.55</v>
      </c>
      <c r="AL53" s="2">
        <v>22.44</v>
      </c>
      <c r="AM53" s="2">
        <v>1889.07</v>
      </c>
      <c r="AN53" s="2">
        <v>57.3</v>
      </c>
      <c r="AO53" s="2">
        <v>29.04</v>
      </c>
      <c r="AP53" s="2">
        <v>0</v>
      </c>
      <c r="AQ53" s="2">
        <v>2.08</v>
      </c>
      <c r="AR53" s="2">
        <v>0</v>
      </c>
      <c r="AS53" s="2">
        <v>0</v>
      </c>
      <c r="AT53" s="2">
        <v>106</v>
      </c>
      <c r="AU53" s="2">
        <v>45</v>
      </c>
      <c r="AV53" s="2">
        <v>1.0469999999999999</v>
      </c>
      <c r="AW53" s="2">
        <v>1.079</v>
      </c>
      <c r="AX53" s="2"/>
      <c r="AY53" s="2"/>
      <c r="AZ53" s="2">
        <v>1</v>
      </c>
      <c r="BA53" s="2">
        <v>1</v>
      </c>
      <c r="BB53" s="2">
        <v>1</v>
      </c>
      <c r="BC53" s="2">
        <v>1</v>
      </c>
      <c r="BD53" s="2" t="s">
        <v>3</v>
      </c>
      <c r="BE53" s="2" t="s">
        <v>3</v>
      </c>
      <c r="BF53" s="2" t="s">
        <v>3</v>
      </c>
      <c r="BG53" s="2" t="s">
        <v>3</v>
      </c>
      <c r="BH53" s="2">
        <v>0</v>
      </c>
      <c r="BI53" s="2">
        <v>1</v>
      </c>
      <c r="BJ53" s="2" t="s">
        <v>47</v>
      </c>
      <c r="BK53" s="2"/>
      <c r="BL53" s="2"/>
      <c r="BM53" s="2">
        <v>4</v>
      </c>
      <c r="BN53" s="2">
        <v>0</v>
      </c>
      <c r="BO53" s="2" t="s">
        <v>44</v>
      </c>
      <c r="BP53" s="2">
        <v>1</v>
      </c>
      <c r="BQ53" s="2">
        <v>30</v>
      </c>
      <c r="BR53" s="2">
        <v>0</v>
      </c>
      <c r="BS53" s="2">
        <v>1</v>
      </c>
      <c r="BT53" s="2">
        <v>1</v>
      </c>
      <c r="BU53" s="2">
        <v>1</v>
      </c>
      <c r="BV53" s="2">
        <v>1</v>
      </c>
      <c r="BW53" s="2">
        <v>1</v>
      </c>
      <c r="BX53" s="2">
        <v>1</v>
      </c>
      <c r="BY53" s="2" t="s">
        <v>3</v>
      </c>
      <c r="BZ53" s="2">
        <v>106</v>
      </c>
      <c r="CA53" s="2">
        <v>45</v>
      </c>
      <c r="CB53" s="2" t="s">
        <v>3</v>
      </c>
      <c r="CC53" s="2"/>
      <c r="CD53" s="2"/>
      <c r="CE53" s="2">
        <v>30</v>
      </c>
      <c r="CF53" s="2">
        <v>0</v>
      </c>
      <c r="CG53" s="2">
        <v>0</v>
      </c>
      <c r="CH53" s="2"/>
      <c r="CI53" s="2"/>
      <c r="CJ53" s="2"/>
      <c r="CK53" s="2"/>
      <c r="CL53" s="2"/>
      <c r="CM53" s="2">
        <v>0</v>
      </c>
      <c r="CN53" s="2" t="s">
        <v>3</v>
      </c>
      <c r="CO53" s="2">
        <v>0</v>
      </c>
      <c r="CP53" s="2">
        <f t="shared" si="82"/>
        <v>0</v>
      </c>
      <c r="CQ53" s="2">
        <f t="shared" si="83"/>
        <v>24.21</v>
      </c>
      <c r="CR53" s="2">
        <f t="shared" si="84"/>
        <v>1977.86</v>
      </c>
      <c r="CS53" s="2">
        <f t="shared" si="85"/>
        <v>59.99</v>
      </c>
      <c r="CT53" s="2">
        <f t="shared" si="86"/>
        <v>30.4</v>
      </c>
      <c r="CU53" s="2">
        <f t="shared" si="87"/>
        <v>0</v>
      </c>
      <c r="CV53" s="2">
        <f t="shared" si="88"/>
        <v>2.1777600000000001</v>
      </c>
      <c r="CW53" s="2">
        <f t="shared" si="89"/>
        <v>0</v>
      </c>
      <c r="CX53" s="2">
        <f t="shared" si="90"/>
        <v>0</v>
      </c>
      <c r="CY53" s="2">
        <f t="shared" si="91"/>
        <v>0</v>
      </c>
      <c r="CZ53" s="2">
        <f t="shared" si="92"/>
        <v>0</v>
      </c>
      <c r="DA53" s="2"/>
      <c r="DB53" s="2"/>
      <c r="DC53" s="2" t="s">
        <v>3</v>
      </c>
      <c r="DD53" s="2" t="s">
        <v>3</v>
      </c>
      <c r="DE53" s="2" t="s">
        <v>3</v>
      </c>
      <c r="DF53" s="2" t="s">
        <v>3</v>
      </c>
      <c r="DG53" s="2" t="s">
        <v>3</v>
      </c>
      <c r="DH53" s="2" t="s">
        <v>3</v>
      </c>
      <c r="DI53" s="2" t="s">
        <v>3</v>
      </c>
      <c r="DJ53" s="2" t="s">
        <v>3</v>
      </c>
      <c r="DK53" s="2" t="s">
        <v>3</v>
      </c>
      <c r="DL53" s="2" t="s">
        <v>3</v>
      </c>
      <c r="DM53" s="2" t="s">
        <v>3</v>
      </c>
      <c r="DN53" s="2">
        <v>0</v>
      </c>
      <c r="DO53" s="2">
        <v>0</v>
      </c>
      <c r="DP53" s="2">
        <v>1</v>
      </c>
      <c r="DQ53" s="2">
        <v>1</v>
      </c>
      <c r="DR53" s="2"/>
      <c r="DS53" s="2"/>
      <c r="DT53" s="2"/>
      <c r="DU53" s="2">
        <v>1013</v>
      </c>
      <c r="DV53" s="2" t="s">
        <v>46</v>
      </c>
      <c r="DW53" s="2" t="s">
        <v>46</v>
      </c>
      <c r="DX53" s="2">
        <v>1</v>
      </c>
      <c r="DY53" s="2"/>
      <c r="DZ53" s="2" t="s">
        <v>3</v>
      </c>
      <c r="EA53" s="2" t="s">
        <v>3</v>
      </c>
      <c r="EB53" s="2" t="s">
        <v>3</v>
      </c>
      <c r="EC53" s="2" t="s">
        <v>3</v>
      </c>
      <c r="ED53" s="2"/>
      <c r="EE53" s="2">
        <v>83507044</v>
      </c>
      <c r="EF53" s="2">
        <v>30</v>
      </c>
      <c r="EG53" s="2" t="s">
        <v>19</v>
      </c>
      <c r="EH53" s="2">
        <v>0</v>
      </c>
      <c r="EI53" s="2" t="s">
        <v>3</v>
      </c>
      <c r="EJ53" s="2">
        <v>1</v>
      </c>
      <c r="EK53" s="2">
        <v>4</v>
      </c>
      <c r="EL53" s="2" t="s">
        <v>41</v>
      </c>
      <c r="EM53" s="2" t="s">
        <v>42</v>
      </c>
      <c r="EN53" s="2"/>
      <c r="EO53" s="2" t="s">
        <v>3</v>
      </c>
      <c r="EP53" s="2"/>
      <c r="EQ53" s="2">
        <v>1024</v>
      </c>
      <c r="ER53" s="2">
        <v>1940.55</v>
      </c>
      <c r="ES53" s="2">
        <v>22.44</v>
      </c>
      <c r="ET53" s="2">
        <v>1889.07</v>
      </c>
      <c r="EU53" s="2">
        <v>57.3</v>
      </c>
      <c r="EV53" s="2">
        <v>29.04</v>
      </c>
      <c r="EW53" s="2">
        <v>2.08</v>
      </c>
      <c r="EX53" s="2">
        <v>0</v>
      </c>
      <c r="EY53" s="2">
        <v>0</v>
      </c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>
        <v>0</v>
      </c>
      <c r="FR53" s="2">
        <v>0</v>
      </c>
      <c r="FS53" s="2">
        <v>0</v>
      </c>
      <c r="FT53" s="2"/>
      <c r="FU53" s="2"/>
      <c r="FV53" s="2"/>
      <c r="FW53" s="2"/>
      <c r="FX53" s="2">
        <v>106</v>
      </c>
      <c r="FY53" s="2">
        <v>45</v>
      </c>
      <c r="FZ53" s="2"/>
      <c r="GA53" s="2" t="s">
        <v>3</v>
      </c>
      <c r="GB53" s="2"/>
      <c r="GC53" s="2"/>
      <c r="GD53" s="2">
        <v>1</v>
      </c>
      <c r="GE53" s="2"/>
      <c r="GF53" s="2">
        <v>-1137329649</v>
      </c>
      <c r="GG53" s="2">
        <v>2</v>
      </c>
      <c r="GH53" s="2">
        <v>1</v>
      </c>
      <c r="GI53" s="2">
        <v>2</v>
      </c>
      <c r="GJ53" s="2">
        <v>0</v>
      </c>
      <c r="GK53" s="2">
        <v>0</v>
      </c>
      <c r="GL53" s="2">
        <f t="shared" si="93"/>
        <v>0</v>
      </c>
      <c r="GM53" s="2">
        <f t="shared" si="94"/>
        <v>0</v>
      </c>
      <c r="GN53" s="2">
        <f t="shared" si="95"/>
        <v>0</v>
      </c>
      <c r="GO53" s="2">
        <f t="shared" si="96"/>
        <v>0</v>
      </c>
      <c r="GP53" s="2">
        <f t="shared" si="97"/>
        <v>0</v>
      </c>
      <c r="GQ53" s="2"/>
      <c r="GR53" s="2">
        <v>0</v>
      </c>
      <c r="GS53" s="2">
        <v>3</v>
      </c>
      <c r="GT53" s="2">
        <v>0</v>
      </c>
      <c r="GU53" s="2" t="s">
        <v>3</v>
      </c>
      <c r="GV53" s="2">
        <f t="shared" si="98"/>
        <v>0</v>
      </c>
      <c r="GW53" s="2">
        <v>1</v>
      </c>
      <c r="GX53" s="2">
        <f t="shared" si="99"/>
        <v>0</v>
      </c>
      <c r="GY53" s="2"/>
      <c r="GZ53" s="2"/>
      <c r="HA53" s="2">
        <v>0</v>
      </c>
      <c r="HB53" s="2">
        <v>0</v>
      </c>
      <c r="HC53" s="2">
        <f t="shared" si="100"/>
        <v>0</v>
      </c>
      <c r="HD53" s="2"/>
      <c r="HE53" s="2" t="s">
        <v>3</v>
      </c>
      <c r="HF53" s="2" t="s">
        <v>3</v>
      </c>
      <c r="HG53" s="2"/>
      <c r="HH53" s="2"/>
      <c r="HI53" s="2"/>
      <c r="HJ53" s="2"/>
      <c r="HK53" s="2"/>
      <c r="HL53" s="2"/>
      <c r="HM53" s="2" t="s">
        <v>3</v>
      </c>
      <c r="HN53" s="2" t="s">
        <v>3</v>
      </c>
      <c r="HO53" s="2" t="s">
        <v>3</v>
      </c>
      <c r="HP53" s="2" t="s">
        <v>3</v>
      </c>
      <c r="HQ53" s="2" t="s">
        <v>3</v>
      </c>
      <c r="HR53" s="2"/>
      <c r="HS53" s="2">
        <v>0</v>
      </c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>
        <v>0</v>
      </c>
      <c r="IL53" s="2"/>
      <c r="IM53" s="2"/>
      <c r="IN53" s="2"/>
      <c r="IO53" s="2"/>
      <c r="IP53" s="2"/>
      <c r="IQ53" s="2"/>
      <c r="IR53" s="2"/>
      <c r="IS53" s="2"/>
      <c r="IT53" s="2"/>
      <c r="IU53" s="2"/>
    </row>
    <row r="54" spans="1:255" x14ac:dyDescent="0.2">
      <c r="A54">
        <v>17</v>
      </c>
      <c r="B54">
        <v>1</v>
      </c>
      <c r="C54">
        <f>ROW(SmtRes!A80)</f>
        <v>80</v>
      </c>
      <c r="D54">
        <f>ROW(EtalonRes!A84)</f>
        <v>84</v>
      </c>
      <c r="E54" t="s">
        <v>3</v>
      </c>
      <c r="F54" t="s">
        <v>44</v>
      </c>
      <c r="G54" t="s">
        <v>45</v>
      </c>
      <c r="H54" t="s">
        <v>46</v>
      </c>
      <c r="I54">
        <v>0</v>
      </c>
      <c r="J54">
        <v>0</v>
      </c>
      <c r="K54">
        <v>0</v>
      </c>
      <c r="O54">
        <f t="shared" si="62"/>
        <v>0</v>
      </c>
      <c r="P54">
        <f t="shared" si="63"/>
        <v>0</v>
      </c>
      <c r="Q54">
        <f t="shared" si="64"/>
        <v>0</v>
      </c>
      <c r="R54">
        <f t="shared" si="65"/>
        <v>0</v>
      </c>
      <c r="S54">
        <f t="shared" si="66"/>
        <v>0</v>
      </c>
      <c r="T54">
        <f t="shared" si="67"/>
        <v>0</v>
      </c>
      <c r="U54">
        <f t="shared" si="68"/>
        <v>0</v>
      </c>
      <c r="V54">
        <f t="shared" si="69"/>
        <v>0</v>
      </c>
      <c r="W54">
        <f t="shared" si="70"/>
        <v>0</v>
      </c>
      <c r="X54">
        <f t="shared" si="71"/>
        <v>0</v>
      </c>
      <c r="Y54">
        <f t="shared" si="72"/>
        <v>0</v>
      </c>
      <c r="AA54">
        <v>-1</v>
      </c>
      <c r="AB54">
        <f t="shared" si="73"/>
        <v>1940.55</v>
      </c>
      <c r="AC54">
        <f t="shared" si="74"/>
        <v>22.44</v>
      </c>
      <c r="AD54">
        <f t="shared" si="75"/>
        <v>1889.07</v>
      </c>
      <c r="AE54">
        <f t="shared" si="76"/>
        <v>57.3</v>
      </c>
      <c r="AF54">
        <f t="shared" si="77"/>
        <v>29.04</v>
      </c>
      <c r="AG54">
        <f t="shared" si="78"/>
        <v>0</v>
      </c>
      <c r="AH54">
        <f t="shared" si="79"/>
        <v>2.08</v>
      </c>
      <c r="AI54">
        <f t="shared" si="80"/>
        <v>0</v>
      </c>
      <c r="AJ54">
        <f t="shared" si="81"/>
        <v>0</v>
      </c>
      <c r="AK54">
        <v>1940.55</v>
      </c>
      <c r="AL54">
        <v>22.44</v>
      </c>
      <c r="AM54">
        <v>1889.07</v>
      </c>
      <c r="AN54">
        <v>57.3</v>
      </c>
      <c r="AO54">
        <v>29.04</v>
      </c>
      <c r="AP54">
        <v>0</v>
      </c>
      <c r="AQ54">
        <v>2.08</v>
      </c>
      <c r="AR54">
        <v>0</v>
      </c>
      <c r="AS54">
        <v>0</v>
      </c>
      <c r="AT54">
        <v>106</v>
      </c>
      <c r="AU54">
        <v>45</v>
      </c>
      <c r="AV54">
        <v>1.0469999999999999</v>
      </c>
      <c r="AW54">
        <v>1.079</v>
      </c>
      <c r="AZ54">
        <v>1</v>
      </c>
      <c r="BA54">
        <v>56.35</v>
      </c>
      <c r="BB54">
        <v>11.41</v>
      </c>
      <c r="BC54">
        <v>6.99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47</v>
      </c>
      <c r="BM54">
        <v>4</v>
      </c>
      <c r="BN54">
        <v>0</v>
      </c>
      <c r="BO54" t="s">
        <v>44</v>
      </c>
      <c r="BP54">
        <v>1</v>
      </c>
      <c r="BQ54">
        <v>30</v>
      </c>
      <c r="BR54">
        <v>0</v>
      </c>
      <c r="BS54">
        <v>56.35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106</v>
      </c>
      <c r="CA54">
        <v>45</v>
      </c>
      <c r="CB54" t="s">
        <v>3</v>
      </c>
      <c r="CE54">
        <v>30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82"/>
        <v>0</v>
      </c>
      <c r="CQ54">
        <f t="shared" si="83"/>
        <v>169.23</v>
      </c>
      <c r="CR54">
        <f t="shared" si="84"/>
        <v>22567.38</v>
      </c>
      <c r="CS54">
        <f t="shared" si="85"/>
        <v>3380.44</v>
      </c>
      <c r="CT54">
        <f t="shared" si="86"/>
        <v>1713.04</v>
      </c>
      <c r="CU54">
        <f t="shared" si="87"/>
        <v>0</v>
      </c>
      <c r="CV54">
        <f t="shared" si="88"/>
        <v>2.1777600000000001</v>
      </c>
      <c r="CW54">
        <f t="shared" si="89"/>
        <v>0</v>
      </c>
      <c r="CX54">
        <f t="shared" si="90"/>
        <v>0</v>
      </c>
      <c r="CY54">
        <f t="shared" si="91"/>
        <v>0</v>
      </c>
      <c r="CZ54">
        <f t="shared" si="92"/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46</v>
      </c>
      <c r="DW54" t="s">
        <v>46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83507044</v>
      </c>
      <c r="EF54">
        <v>30</v>
      </c>
      <c r="EG54" t="s">
        <v>19</v>
      </c>
      <c r="EH54">
        <v>0</v>
      </c>
      <c r="EI54" t="s">
        <v>3</v>
      </c>
      <c r="EJ54">
        <v>1</v>
      </c>
      <c r="EK54">
        <v>4</v>
      </c>
      <c r="EL54" t="s">
        <v>41</v>
      </c>
      <c r="EM54" t="s">
        <v>42</v>
      </c>
      <c r="EO54" t="s">
        <v>3</v>
      </c>
      <c r="EQ54">
        <v>1024</v>
      </c>
      <c r="ER54">
        <v>1940.55</v>
      </c>
      <c r="ES54">
        <v>22.44</v>
      </c>
      <c r="ET54">
        <v>1889.07</v>
      </c>
      <c r="EU54">
        <v>57.3</v>
      </c>
      <c r="EV54">
        <v>29.04</v>
      </c>
      <c r="EW54">
        <v>2.08</v>
      </c>
      <c r="EX54">
        <v>0</v>
      </c>
      <c r="EY54">
        <v>0</v>
      </c>
      <c r="FQ54">
        <v>0</v>
      </c>
      <c r="FR54">
        <v>0</v>
      </c>
      <c r="FS54">
        <v>0</v>
      </c>
      <c r="FX54">
        <v>106</v>
      </c>
      <c r="FY54">
        <v>45</v>
      </c>
      <c r="GA54" t="s">
        <v>3</v>
      </c>
      <c r="GD54">
        <v>1</v>
      </c>
      <c r="GF54">
        <v>-1137329649</v>
      </c>
      <c r="GG54">
        <v>2</v>
      </c>
      <c r="GH54">
        <v>1</v>
      </c>
      <c r="GI54">
        <v>2</v>
      </c>
      <c r="GJ54">
        <v>0</v>
      </c>
      <c r="GK54">
        <v>0</v>
      </c>
      <c r="GL54">
        <f t="shared" si="93"/>
        <v>0</v>
      </c>
      <c r="GM54">
        <f t="shared" si="94"/>
        <v>0</v>
      </c>
      <c r="GN54">
        <f t="shared" si="95"/>
        <v>0</v>
      </c>
      <c r="GO54">
        <f t="shared" si="96"/>
        <v>0</v>
      </c>
      <c r="GP54">
        <f t="shared" si="97"/>
        <v>0</v>
      </c>
      <c r="GR54">
        <v>0</v>
      </c>
      <c r="GS54">
        <v>3</v>
      </c>
      <c r="GT54">
        <v>0</v>
      </c>
      <c r="GU54" t="s">
        <v>3</v>
      </c>
      <c r="GV54">
        <f t="shared" si="98"/>
        <v>0</v>
      </c>
      <c r="GW54">
        <v>1</v>
      </c>
      <c r="GX54">
        <f t="shared" si="99"/>
        <v>0</v>
      </c>
      <c r="HA54">
        <v>0</v>
      </c>
      <c r="HB54">
        <v>0</v>
      </c>
      <c r="HC54">
        <f t="shared" si="100"/>
        <v>0</v>
      </c>
      <c r="HE54" t="s">
        <v>3</v>
      </c>
      <c r="HF54" t="s">
        <v>3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HS54">
        <v>0</v>
      </c>
      <c r="IK54">
        <v>0</v>
      </c>
    </row>
    <row r="55" spans="1:255" x14ac:dyDescent="0.2">
      <c r="A55" s="2">
        <v>18</v>
      </c>
      <c r="B55" s="2">
        <v>1</v>
      </c>
      <c r="C55" s="2">
        <v>65</v>
      </c>
      <c r="D55" s="2"/>
      <c r="E55" s="2" t="s">
        <v>3</v>
      </c>
      <c r="F55" s="2" t="s">
        <v>49</v>
      </c>
      <c r="G55" s="2" t="s">
        <v>50</v>
      </c>
      <c r="H55" s="2" t="s">
        <v>51</v>
      </c>
      <c r="I55" s="2">
        <f>I53*J55</f>
        <v>0</v>
      </c>
      <c r="J55" s="2">
        <v>116.8</v>
      </c>
      <c r="K55" s="2">
        <v>116.8</v>
      </c>
      <c r="L55" s="2"/>
      <c r="M55" s="2"/>
      <c r="N55" s="2"/>
      <c r="O55" s="2">
        <f t="shared" si="62"/>
        <v>0</v>
      </c>
      <c r="P55" s="2">
        <f t="shared" si="63"/>
        <v>0</v>
      </c>
      <c r="Q55" s="2">
        <f t="shared" si="64"/>
        <v>0</v>
      </c>
      <c r="R55" s="2">
        <f t="shared" si="65"/>
        <v>0</v>
      </c>
      <c r="S55" s="2">
        <f t="shared" si="66"/>
        <v>0</v>
      </c>
      <c r="T55" s="2">
        <f t="shared" si="67"/>
        <v>0</v>
      </c>
      <c r="U55" s="2">
        <f t="shared" si="68"/>
        <v>0</v>
      </c>
      <c r="V55" s="2">
        <f t="shared" si="69"/>
        <v>0</v>
      </c>
      <c r="W55" s="2">
        <f t="shared" si="70"/>
        <v>0</v>
      </c>
      <c r="X55" s="2">
        <f t="shared" si="71"/>
        <v>0</v>
      </c>
      <c r="Y55" s="2">
        <f t="shared" si="72"/>
        <v>0</v>
      </c>
      <c r="Z55" s="2"/>
      <c r="AA55" s="2">
        <v>-1</v>
      </c>
      <c r="AB55" s="2">
        <f t="shared" si="73"/>
        <v>11.3</v>
      </c>
      <c r="AC55" s="2">
        <f t="shared" si="74"/>
        <v>11.3</v>
      </c>
      <c r="AD55" s="2">
        <f t="shared" si="75"/>
        <v>0</v>
      </c>
      <c r="AE55" s="2">
        <f t="shared" si="76"/>
        <v>0</v>
      </c>
      <c r="AF55" s="2">
        <f t="shared" si="77"/>
        <v>0</v>
      </c>
      <c r="AG55" s="2">
        <f t="shared" si="78"/>
        <v>0</v>
      </c>
      <c r="AH55" s="2">
        <f t="shared" si="79"/>
        <v>0</v>
      </c>
      <c r="AI55" s="2">
        <f t="shared" si="80"/>
        <v>0</v>
      </c>
      <c r="AJ55" s="2">
        <f t="shared" si="81"/>
        <v>0</v>
      </c>
      <c r="AK55" s="2">
        <v>11.3</v>
      </c>
      <c r="AL55" s="2">
        <v>11.3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106</v>
      </c>
      <c r="AU55" s="2">
        <v>45</v>
      </c>
      <c r="AV55" s="2">
        <v>1</v>
      </c>
      <c r="AW55" s="2">
        <v>1.079</v>
      </c>
      <c r="AX55" s="2"/>
      <c r="AY55" s="2"/>
      <c r="AZ55" s="2">
        <v>1</v>
      </c>
      <c r="BA55" s="2">
        <v>1</v>
      </c>
      <c r="BB55" s="2">
        <v>1</v>
      </c>
      <c r="BC55" s="2">
        <v>1</v>
      </c>
      <c r="BD55" s="2" t="s">
        <v>3</v>
      </c>
      <c r="BE55" s="2" t="s">
        <v>3</v>
      </c>
      <c r="BF55" s="2" t="s">
        <v>3</v>
      </c>
      <c r="BG55" s="2" t="s">
        <v>3</v>
      </c>
      <c r="BH55" s="2">
        <v>3</v>
      </c>
      <c r="BI55" s="2">
        <v>1</v>
      </c>
      <c r="BJ55" s="2" t="s">
        <v>52</v>
      </c>
      <c r="BK55" s="2"/>
      <c r="BL55" s="2"/>
      <c r="BM55" s="2">
        <v>4</v>
      </c>
      <c r="BN55" s="2">
        <v>0</v>
      </c>
      <c r="BO55" s="2" t="s">
        <v>3</v>
      </c>
      <c r="BP55" s="2">
        <v>0</v>
      </c>
      <c r="BQ55" s="2">
        <v>30</v>
      </c>
      <c r="BR55" s="2">
        <v>0</v>
      </c>
      <c r="BS55" s="2">
        <v>1</v>
      </c>
      <c r="BT55" s="2">
        <v>1</v>
      </c>
      <c r="BU55" s="2">
        <v>1</v>
      </c>
      <c r="BV55" s="2">
        <v>1</v>
      </c>
      <c r="BW55" s="2">
        <v>1</v>
      </c>
      <c r="BX55" s="2">
        <v>1</v>
      </c>
      <c r="BY55" s="2" t="s">
        <v>3</v>
      </c>
      <c r="BZ55" s="2">
        <v>106</v>
      </c>
      <c r="CA55" s="2">
        <v>45</v>
      </c>
      <c r="CB55" s="2" t="s">
        <v>3</v>
      </c>
      <c r="CC55" s="2"/>
      <c r="CD55" s="2"/>
      <c r="CE55" s="2">
        <v>30</v>
      </c>
      <c r="CF55" s="2">
        <v>0</v>
      </c>
      <c r="CG55" s="2">
        <v>0</v>
      </c>
      <c r="CH55" s="2"/>
      <c r="CI55" s="2"/>
      <c r="CJ55" s="2"/>
      <c r="CK55" s="2"/>
      <c r="CL55" s="2"/>
      <c r="CM55" s="2">
        <v>0</v>
      </c>
      <c r="CN55" s="2" t="s">
        <v>3</v>
      </c>
      <c r="CO55" s="2">
        <v>0</v>
      </c>
      <c r="CP55" s="2">
        <f t="shared" si="82"/>
        <v>0</v>
      </c>
      <c r="CQ55" s="2">
        <f t="shared" si="83"/>
        <v>12.19</v>
      </c>
      <c r="CR55" s="2">
        <f t="shared" si="84"/>
        <v>0</v>
      </c>
      <c r="CS55" s="2">
        <f t="shared" si="85"/>
        <v>0</v>
      </c>
      <c r="CT55" s="2">
        <f t="shared" si="86"/>
        <v>0</v>
      </c>
      <c r="CU55" s="2">
        <f t="shared" si="87"/>
        <v>0</v>
      </c>
      <c r="CV55" s="2">
        <f t="shared" si="88"/>
        <v>0</v>
      </c>
      <c r="CW55" s="2">
        <f t="shared" si="89"/>
        <v>0</v>
      </c>
      <c r="CX55" s="2">
        <f t="shared" si="90"/>
        <v>0</v>
      </c>
      <c r="CY55" s="2">
        <f t="shared" si="91"/>
        <v>0</v>
      </c>
      <c r="CZ55" s="2">
        <f t="shared" si="92"/>
        <v>0</v>
      </c>
      <c r="DA55" s="2"/>
      <c r="DB55" s="2"/>
      <c r="DC55" s="2" t="s">
        <v>3</v>
      </c>
      <c r="DD55" s="2" t="s">
        <v>3</v>
      </c>
      <c r="DE55" s="2" t="s">
        <v>3</v>
      </c>
      <c r="DF55" s="2" t="s">
        <v>3</v>
      </c>
      <c r="DG55" s="2" t="s">
        <v>3</v>
      </c>
      <c r="DH55" s="2" t="s">
        <v>3</v>
      </c>
      <c r="DI55" s="2" t="s">
        <v>3</v>
      </c>
      <c r="DJ55" s="2" t="s">
        <v>3</v>
      </c>
      <c r="DK55" s="2" t="s">
        <v>3</v>
      </c>
      <c r="DL55" s="2" t="s">
        <v>3</v>
      </c>
      <c r="DM55" s="2" t="s">
        <v>3</v>
      </c>
      <c r="DN55" s="2">
        <v>0</v>
      </c>
      <c r="DO55" s="2">
        <v>0</v>
      </c>
      <c r="DP55" s="2">
        <v>1</v>
      </c>
      <c r="DQ55" s="2">
        <v>1</v>
      </c>
      <c r="DR55" s="2"/>
      <c r="DS55" s="2"/>
      <c r="DT55" s="2"/>
      <c r="DU55" s="2">
        <v>1009</v>
      </c>
      <c r="DV55" s="2" t="s">
        <v>51</v>
      </c>
      <c r="DW55" s="2" t="s">
        <v>51</v>
      </c>
      <c r="DX55" s="2">
        <v>1</v>
      </c>
      <c r="DY55" s="2"/>
      <c r="DZ55" s="2" t="s">
        <v>3</v>
      </c>
      <c r="EA55" s="2" t="s">
        <v>3</v>
      </c>
      <c r="EB55" s="2" t="s">
        <v>3</v>
      </c>
      <c r="EC55" s="2" t="s">
        <v>3</v>
      </c>
      <c r="ED55" s="2"/>
      <c r="EE55" s="2">
        <v>83507044</v>
      </c>
      <c r="EF55" s="2">
        <v>30</v>
      </c>
      <c r="EG55" s="2" t="s">
        <v>19</v>
      </c>
      <c r="EH55" s="2">
        <v>0</v>
      </c>
      <c r="EI55" s="2" t="s">
        <v>3</v>
      </c>
      <c r="EJ55" s="2">
        <v>1</v>
      </c>
      <c r="EK55" s="2">
        <v>4</v>
      </c>
      <c r="EL55" s="2" t="s">
        <v>41</v>
      </c>
      <c r="EM55" s="2" t="s">
        <v>42</v>
      </c>
      <c r="EN55" s="2"/>
      <c r="EO55" s="2" t="s">
        <v>3</v>
      </c>
      <c r="EP55" s="2"/>
      <c r="EQ55" s="2">
        <v>1024</v>
      </c>
      <c r="ER55" s="2">
        <v>11.3</v>
      </c>
      <c r="ES55" s="2">
        <v>11.3</v>
      </c>
      <c r="ET55" s="2">
        <v>0</v>
      </c>
      <c r="EU55" s="2">
        <v>0</v>
      </c>
      <c r="EV55" s="2">
        <v>0</v>
      </c>
      <c r="EW55" s="2">
        <v>0</v>
      </c>
      <c r="EX55" s="2">
        <v>0</v>
      </c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>
        <v>0</v>
      </c>
      <c r="FR55" s="2">
        <v>0</v>
      </c>
      <c r="FS55" s="2">
        <v>0</v>
      </c>
      <c r="FT55" s="2"/>
      <c r="FU55" s="2"/>
      <c r="FV55" s="2"/>
      <c r="FW55" s="2"/>
      <c r="FX55" s="2">
        <v>106</v>
      </c>
      <c r="FY55" s="2">
        <v>45</v>
      </c>
      <c r="FZ55" s="2"/>
      <c r="GA55" s="2" t="s">
        <v>3</v>
      </c>
      <c r="GB55" s="2"/>
      <c r="GC55" s="2"/>
      <c r="GD55" s="2">
        <v>1</v>
      </c>
      <c r="GE55" s="2"/>
      <c r="GF55" s="2">
        <v>-71578722</v>
      </c>
      <c r="GG55" s="2">
        <v>2</v>
      </c>
      <c r="GH55" s="2">
        <v>1</v>
      </c>
      <c r="GI55" s="2">
        <v>-2</v>
      </c>
      <c r="GJ55" s="2">
        <v>0</v>
      </c>
      <c r="GK55" s="2">
        <v>0</v>
      </c>
      <c r="GL55" s="2">
        <f t="shared" si="93"/>
        <v>0</v>
      </c>
      <c r="GM55" s="2">
        <f t="shared" si="94"/>
        <v>0</v>
      </c>
      <c r="GN55" s="2">
        <f t="shared" si="95"/>
        <v>0</v>
      </c>
      <c r="GO55" s="2">
        <f t="shared" si="96"/>
        <v>0</v>
      </c>
      <c r="GP55" s="2">
        <f t="shared" si="97"/>
        <v>0</v>
      </c>
      <c r="GQ55" s="2"/>
      <c r="GR55" s="2">
        <v>0</v>
      </c>
      <c r="GS55" s="2">
        <v>3</v>
      </c>
      <c r="GT55" s="2">
        <v>0</v>
      </c>
      <c r="GU55" s="2" t="s">
        <v>3</v>
      </c>
      <c r="GV55" s="2">
        <f t="shared" si="98"/>
        <v>0</v>
      </c>
      <c r="GW55" s="2">
        <v>1</v>
      </c>
      <c r="GX55" s="2">
        <f t="shared" si="99"/>
        <v>0</v>
      </c>
      <c r="GY55" s="2"/>
      <c r="GZ55" s="2"/>
      <c r="HA55" s="2">
        <v>0</v>
      </c>
      <c r="HB55" s="2">
        <v>0</v>
      </c>
      <c r="HC55" s="2">
        <f t="shared" si="100"/>
        <v>0</v>
      </c>
      <c r="HD55" s="2"/>
      <c r="HE55" s="2" t="s">
        <v>3</v>
      </c>
      <c r="HF55" s="2" t="s">
        <v>3</v>
      </c>
      <c r="HG55" s="2"/>
      <c r="HH55" s="2"/>
      <c r="HI55" s="2"/>
      <c r="HJ55" s="2"/>
      <c r="HK55" s="2"/>
      <c r="HL55" s="2"/>
      <c r="HM55" s="2" t="s">
        <v>3</v>
      </c>
      <c r="HN55" s="2" t="s">
        <v>3</v>
      </c>
      <c r="HO55" s="2" t="s">
        <v>3</v>
      </c>
      <c r="HP55" s="2" t="s">
        <v>3</v>
      </c>
      <c r="HQ55" s="2" t="s">
        <v>3</v>
      </c>
      <c r="HR55" s="2"/>
      <c r="HS55" s="2">
        <v>0</v>
      </c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>
        <v>0</v>
      </c>
      <c r="IL55" s="2"/>
      <c r="IM55" s="2"/>
      <c r="IN55" s="2"/>
      <c r="IO55" s="2"/>
      <c r="IP55" s="2"/>
      <c r="IQ55" s="2"/>
      <c r="IR55" s="2"/>
      <c r="IS55" s="2"/>
      <c r="IT55" s="2"/>
      <c r="IU55" s="2"/>
    </row>
    <row r="56" spans="1:255" x14ac:dyDescent="0.2">
      <c r="A56">
        <v>18</v>
      </c>
      <c r="B56">
        <v>1</v>
      </c>
      <c r="C56">
        <v>78</v>
      </c>
      <c r="E56" t="s">
        <v>3</v>
      </c>
      <c r="F56" t="s">
        <v>49</v>
      </c>
      <c r="G56" t="s">
        <v>50</v>
      </c>
      <c r="H56" t="s">
        <v>51</v>
      </c>
      <c r="I56">
        <f>I54*J56</f>
        <v>0</v>
      </c>
      <c r="J56">
        <v>116.8</v>
      </c>
      <c r="K56">
        <v>116.8</v>
      </c>
      <c r="O56">
        <f t="shared" si="62"/>
        <v>0</v>
      </c>
      <c r="P56">
        <f t="shared" si="63"/>
        <v>0</v>
      </c>
      <c r="Q56">
        <f t="shared" si="64"/>
        <v>0</v>
      </c>
      <c r="R56">
        <f t="shared" si="65"/>
        <v>0</v>
      </c>
      <c r="S56">
        <f t="shared" si="66"/>
        <v>0</v>
      </c>
      <c r="T56">
        <f t="shared" si="67"/>
        <v>0</v>
      </c>
      <c r="U56">
        <f t="shared" si="68"/>
        <v>0</v>
      </c>
      <c r="V56">
        <f t="shared" si="69"/>
        <v>0</v>
      </c>
      <c r="W56">
        <f t="shared" si="70"/>
        <v>0</v>
      </c>
      <c r="X56">
        <f t="shared" si="71"/>
        <v>0</v>
      </c>
      <c r="Y56">
        <f t="shared" si="72"/>
        <v>0</v>
      </c>
      <c r="AA56">
        <v>-1</v>
      </c>
      <c r="AB56">
        <f t="shared" si="73"/>
        <v>11.3</v>
      </c>
      <c r="AC56">
        <f t="shared" si="74"/>
        <v>11.3</v>
      </c>
      <c r="AD56">
        <f t="shared" si="75"/>
        <v>0</v>
      </c>
      <c r="AE56">
        <f t="shared" si="76"/>
        <v>0</v>
      </c>
      <c r="AF56">
        <f t="shared" si="77"/>
        <v>0</v>
      </c>
      <c r="AG56">
        <f t="shared" si="78"/>
        <v>0</v>
      </c>
      <c r="AH56">
        <f t="shared" si="79"/>
        <v>0</v>
      </c>
      <c r="AI56">
        <f t="shared" si="80"/>
        <v>0</v>
      </c>
      <c r="AJ56">
        <f t="shared" si="81"/>
        <v>0</v>
      </c>
      <c r="AK56">
        <v>11.3</v>
      </c>
      <c r="AL56">
        <v>11.3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106</v>
      </c>
      <c r="AU56">
        <v>45</v>
      </c>
      <c r="AV56">
        <v>1</v>
      </c>
      <c r="AW56">
        <v>1.079</v>
      </c>
      <c r="AZ56">
        <v>1</v>
      </c>
      <c r="BA56">
        <v>1</v>
      </c>
      <c r="BB56">
        <v>1</v>
      </c>
      <c r="BC56">
        <v>2.98</v>
      </c>
      <c r="BD56" t="s">
        <v>3</v>
      </c>
      <c r="BE56" t="s">
        <v>3</v>
      </c>
      <c r="BF56" t="s">
        <v>3</v>
      </c>
      <c r="BG56" t="s">
        <v>3</v>
      </c>
      <c r="BH56">
        <v>3</v>
      </c>
      <c r="BI56">
        <v>1</v>
      </c>
      <c r="BJ56" t="s">
        <v>52</v>
      </c>
      <c r="BM56">
        <v>4</v>
      </c>
      <c r="BN56">
        <v>0</v>
      </c>
      <c r="BO56" t="s">
        <v>49</v>
      </c>
      <c r="BP56">
        <v>1</v>
      </c>
      <c r="BQ56">
        <v>30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106</v>
      </c>
      <c r="CA56">
        <v>45</v>
      </c>
      <c r="CB56" t="s">
        <v>3</v>
      </c>
      <c r="CE56">
        <v>30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82"/>
        <v>0</v>
      </c>
      <c r="CQ56">
        <f t="shared" si="83"/>
        <v>36.33</v>
      </c>
      <c r="CR56">
        <f t="shared" si="84"/>
        <v>0</v>
      </c>
      <c r="CS56">
        <f t="shared" si="85"/>
        <v>0</v>
      </c>
      <c r="CT56">
        <f t="shared" si="86"/>
        <v>0</v>
      </c>
      <c r="CU56">
        <f t="shared" si="87"/>
        <v>0</v>
      </c>
      <c r="CV56">
        <f t="shared" si="88"/>
        <v>0</v>
      </c>
      <c r="CW56">
        <f t="shared" si="89"/>
        <v>0</v>
      </c>
      <c r="CX56">
        <f t="shared" si="90"/>
        <v>0</v>
      </c>
      <c r="CY56">
        <f t="shared" si="91"/>
        <v>0</v>
      </c>
      <c r="CZ56">
        <f t="shared" si="92"/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1009</v>
      </c>
      <c r="DV56" t="s">
        <v>51</v>
      </c>
      <c r="DW56" t="s">
        <v>51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83507044</v>
      </c>
      <c r="EF56">
        <v>30</v>
      </c>
      <c r="EG56" t="s">
        <v>19</v>
      </c>
      <c r="EH56">
        <v>0</v>
      </c>
      <c r="EI56" t="s">
        <v>3</v>
      </c>
      <c r="EJ56">
        <v>1</v>
      </c>
      <c r="EK56">
        <v>4</v>
      </c>
      <c r="EL56" t="s">
        <v>41</v>
      </c>
      <c r="EM56" t="s">
        <v>42</v>
      </c>
      <c r="EO56" t="s">
        <v>3</v>
      </c>
      <c r="EQ56">
        <v>1024</v>
      </c>
      <c r="ER56">
        <v>11.3</v>
      </c>
      <c r="ES56">
        <v>11.3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v>0</v>
      </c>
      <c r="FS56">
        <v>0</v>
      </c>
      <c r="FX56">
        <v>106</v>
      </c>
      <c r="FY56">
        <v>45</v>
      </c>
      <c r="GA56" t="s">
        <v>3</v>
      </c>
      <c r="GD56">
        <v>1</v>
      </c>
      <c r="GF56">
        <v>-71578722</v>
      </c>
      <c r="GG56">
        <v>2</v>
      </c>
      <c r="GH56">
        <v>1</v>
      </c>
      <c r="GI56">
        <v>2</v>
      </c>
      <c r="GJ56">
        <v>0</v>
      </c>
      <c r="GK56">
        <v>0</v>
      </c>
      <c r="GL56">
        <f t="shared" si="93"/>
        <v>0</v>
      </c>
      <c r="GM56">
        <f t="shared" si="94"/>
        <v>0</v>
      </c>
      <c r="GN56">
        <f t="shared" si="95"/>
        <v>0</v>
      </c>
      <c r="GO56">
        <f t="shared" si="96"/>
        <v>0</v>
      </c>
      <c r="GP56">
        <f t="shared" si="97"/>
        <v>0</v>
      </c>
      <c r="GR56">
        <v>0</v>
      </c>
      <c r="GS56">
        <v>3</v>
      </c>
      <c r="GT56">
        <v>0</v>
      </c>
      <c r="GU56" t="s">
        <v>3</v>
      </c>
      <c r="GV56">
        <f t="shared" si="98"/>
        <v>0</v>
      </c>
      <c r="GW56">
        <v>1</v>
      </c>
      <c r="GX56">
        <f t="shared" si="99"/>
        <v>0</v>
      </c>
      <c r="HA56">
        <v>0</v>
      </c>
      <c r="HB56">
        <v>0</v>
      </c>
      <c r="HC56">
        <f t="shared" si="100"/>
        <v>0</v>
      </c>
      <c r="HE56" t="s">
        <v>3</v>
      </c>
      <c r="HF56" t="s">
        <v>3</v>
      </c>
      <c r="HM56" t="s">
        <v>3</v>
      </c>
      <c r="HN56" t="s">
        <v>3</v>
      </c>
      <c r="HO56" t="s">
        <v>3</v>
      </c>
      <c r="HP56" t="s">
        <v>3</v>
      </c>
      <c r="HQ56" t="s">
        <v>3</v>
      </c>
      <c r="HS56">
        <v>0</v>
      </c>
      <c r="IK56">
        <v>0</v>
      </c>
    </row>
    <row r="57" spans="1:255" x14ac:dyDescent="0.2">
      <c r="A57" s="2">
        <v>18</v>
      </c>
      <c r="B57" s="2">
        <v>1</v>
      </c>
      <c r="C57" s="2">
        <v>67</v>
      </c>
      <c r="D57" s="2"/>
      <c r="E57" s="2" t="s">
        <v>3</v>
      </c>
      <c r="F57" s="2" t="s">
        <v>54</v>
      </c>
      <c r="G57" s="2" t="s">
        <v>317</v>
      </c>
      <c r="H57" s="2" t="s">
        <v>55</v>
      </c>
      <c r="I57" s="2">
        <f>I53*J57</f>
        <v>0</v>
      </c>
      <c r="J57" s="2">
        <v>6.27</v>
      </c>
      <c r="K57" s="2">
        <v>6.27</v>
      </c>
      <c r="L57" s="2"/>
      <c r="M57" s="2"/>
      <c r="N57" s="2"/>
      <c r="O57" s="2">
        <f t="shared" si="62"/>
        <v>0</v>
      </c>
      <c r="P57" s="2">
        <f t="shared" si="63"/>
        <v>0</v>
      </c>
      <c r="Q57" s="2">
        <f t="shared" si="64"/>
        <v>0</v>
      </c>
      <c r="R57" s="2">
        <f t="shared" si="65"/>
        <v>0</v>
      </c>
      <c r="S57" s="2">
        <f t="shared" si="66"/>
        <v>0</v>
      </c>
      <c r="T57" s="2">
        <f t="shared" si="67"/>
        <v>0</v>
      </c>
      <c r="U57" s="2">
        <f t="shared" si="68"/>
        <v>0</v>
      </c>
      <c r="V57" s="2">
        <f t="shared" si="69"/>
        <v>0</v>
      </c>
      <c r="W57" s="2">
        <f t="shared" si="70"/>
        <v>0</v>
      </c>
      <c r="X57" s="2">
        <f t="shared" si="71"/>
        <v>0</v>
      </c>
      <c r="Y57" s="2">
        <f t="shared" si="72"/>
        <v>0</v>
      </c>
      <c r="Z57" s="2"/>
      <c r="AA57" s="2">
        <v>-1</v>
      </c>
      <c r="AB57" s="2">
        <f t="shared" si="73"/>
        <v>95.36</v>
      </c>
      <c r="AC57" s="2">
        <f t="shared" si="74"/>
        <v>95.36</v>
      </c>
      <c r="AD57" s="2">
        <f t="shared" si="75"/>
        <v>0</v>
      </c>
      <c r="AE57" s="2">
        <f t="shared" si="76"/>
        <v>0</v>
      </c>
      <c r="AF57" s="2">
        <f t="shared" si="77"/>
        <v>0</v>
      </c>
      <c r="AG57" s="2">
        <f t="shared" si="78"/>
        <v>0</v>
      </c>
      <c r="AH57" s="2">
        <f t="shared" si="79"/>
        <v>0</v>
      </c>
      <c r="AI57" s="2">
        <f t="shared" si="80"/>
        <v>0</v>
      </c>
      <c r="AJ57" s="2">
        <f t="shared" si="81"/>
        <v>0</v>
      </c>
      <c r="AK57" s="2">
        <v>95.36</v>
      </c>
      <c r="AL57" s="2">
        <v>95.36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106</v>
      </c>
      <c r="AU57" s="2">
        <v>45</v>
      </c>
      <c r="AV57" s="2">
        <v>1</v>
      </c>
      <c r="AW57" s="2">
        <v>1.079</v>
      </c>
      <c r="AX57" s="2"/>
      <c r="AY57" s="2"/>
      <c r="AZ57" s="2">
        <v>1</v>
      </c>
      <c r="BA57" s="2">
        <v>1</v>
      </c>
      <c r="BB57" s="2">
        <v>1</v>
      </c>
      <c r="BC57" s="2">
        <v>1</v>
      </c>
      <c r="BD57" s="2" t="s">
        <v>3</v>
      </c>
      <c r="BE57" s="2" t="s">
        <v>3</v>
      </c>
      <c r="BF57" s="2" t="s">
        <v>3</v>
      </c>
      <c r="BG57" s="2" t="s">
        <v>3</v>
      </c>
      <c r="BH57" s="2">
        <v>3</v>
      </c>
      <c r="BI57" s="2">
        <v>1</v>
      </c>
      <c r="BJ57" s="2" t="s">
        <v>56</v>
      </c>
      <c r="BK57" s="2"/>
      <c r="BL57" s="2"/>
      <c r="BM57" s="2">
        <v>4</v>
      </c>
      <c r="BN57" s="2">
        <v>0</v>
      </c>
      <c r="BO57" s="2" t="s">
        <v>3</v>
      </c>
      <c r="BP57" s="2">
        <v>0</v>
      </c>
      <c r="BQ57" s="2">
        <v>30</v>
      </c>
      <c r="BR57" s="2">
        <v>0</v>
      </c>
      <c r="BS57" s="2">
        <v>1</v>
      </c>
      <c r="BT57" s="2">
        <v>1</v>
      </c>
      <c r="BU57" s="2">
        <v>1</v>
      </c>
      <c r="BV57" s="2">
        <v>1</v>
      </c>
      <c r="BW57" s="2">
        <v>1</v>
      </c>
      <c r="BX57" s="2">
        <v>1</v>
      </c>
      <c r="BY57" s="2" t="s">
        <v>3</v>
      </c>
      <c r="BZ57" s="2">
        <v>106</v>
      </c>
      <c r="CA57" s="2">
        <v>45</v>
      </c>
      <c r="CB57" s="2" t="s">
        <v>3</v>
      </c>
      <c r="CC57" s="2"/>
      <c r="CD57" s="2"/>
      <c r="CE57" s="2">
        <v>30</v>
      </c>
      <c r="CF57" s="2">
        <v>0</v>
      </c>
      <c r="CG57" s="2">
        <v>0</v>
      </c>
      <c r="CH57" s="2"/>
      <c r="CI57" s="2"/>
      <c r="CJ57" s="2"/>
      <c r="CK57" s="2"/>
      <c r="CL57" s="2"/>
      <c r="CM57" s="2">
        <v>0</v>
      </c>
      <c r="CN57" s="2" t="s">
        <v>3</v>
      </c>
      <c r="CO57" s="2">
        <v>0</v>
      </c>
      <c r="CP57" s="2">
        <f t="shared" si="82"/>
        <v>0</v>
      </c>
      <c r="CQ57" s="2">
        <f t="shared" si="83"/>
        <v>102.89</v>
      </c>
      <c r="CR57" s="2">
        <f t="shared" si="84"/>
        <v>0</v>
      </c>
      <c r="CS57" s="2">
        <f t="shared" si="85"/>
        <v>0</v>
      </c>
      <c r="CT57" s="2">
        <f t="shared" si="86"/>
        <v>0</v>
      </c>
      <c r="CU57" s="2">
        <f t="shared" si="87"/>
        <v>0</v>
      </c>
      <c r="CV57" s="2">
        <f t="shared" si="88"/>
        <v>0</v>
      </c>
      <c r="CW57" s="2">
        <f t="shared" si="89"/>
        <v>0</v>
      </c>
      <c r="CX57" s="2">
        <f t="shared" si="90"/>
        <v>0</v>
      </c>
      <c r="CY57" s="2">
        <f t="shared" si="91"/>
        <v>0</v>
      </c>
      <c r="CZ57" s="2">
        <f t="shared" si="92"/>
        <v>0</v>
      </c>
      <c r="DA57" s="2"/>
      <c r="DB57" s="2"/>
      <c r="DC57" s="2" t="s">
        <v>3</v>
      </c>
      <c r="DD57" s="2" t="s">
        <v>3</v>
      </c>
      <c r="DE57" s="2" t="s">
        <v>3</v>
      </c>
      <c r="DF57" s="2" t="s">
        <v>3</v>
      </c>
      <c r="DG57" s="2" t="s">
        <v>3</v>
      </c>
      <c r="DH57" s="2" t="s">
        <v>3</v>
      </c>
      <c r="DI57" s="2" t="s">
        <v>3</v>
      </c>
      <c r="DJ57" s="2" t="s">
        <v>3</v>
      </c>
      <c r="DK57" s="2" t="s">
        <v>3</v>
      </c>
      <c r="DL57" s="2" t="s">
        <v>3</v>
      </c>
      <c r="DM57" s="2" t="s">
        <v>3</v>
      </c>
      <c r="DN57" s="2">
        <v>0</v>
      </c>
      <c r="DO57" s="2">
        <v>0</v>
      </c>
      <c r="DP57" s="2">
        <v>1</v>
      </c>
      <c r="DQ57" s="2">
        <v>1</v>
      </c>
      <c r="DR57" s="2"/>
      <c r="DS57" s="2"/>
      <c r="DT57" s="2"/>
      <c r="DU57" s="2">
        <v>1002</v>
      </c>
      <c r="DV57" s="2" t="s">
        <v>55</v>
      </c>
      <c r="DW57" s="2" t="s">
        <v>55</v>
      </c>
      <c r="DX57" s="2">
        <v>1</v>
      </c>
      <c r="DY57" s="2"/>
      <c r="DZ57" s="2" t="s">
        <v>3</v>
      </c>
      <c r="EA57" s="2" t="s">
        <v>3</v>
      </c>
      <c r="EB57" s="2" t="s">
        <v>3</v>
      </c>
      <c r="EC57" s="2" t="s">
        <v>3</v>
      </c>
      <c r="ED57" s="2"/>
      <c r="EE57" s="2">
        <v>83507044</v>
      </c>
      <c r="EF57" s="2">
        <v>30</v>
      </c>
      <c r="EG57" s="2" t="s">
        <v>19</v>
      </c>
      <c r="EH57" s="2">
        <v>0</v>
      </c>
      <c r="EI57" s="2" t="s">
        <v>3</v>
      </c>
      <c r="EJ57" s="2">
        <v>1</v>
      </c>
      <c r="EK57" s="2">
        <v>4</v>
      </c>
      <c r="EL57" s="2" t="s">
        <v>41</v>
      </c>
      <c r="EM57" s="2" t="s">
        <v>42</v>
      </c>
      <c r="EN57" s="2"/>
      <c r="EO57" s="2" t="s">
        <v>3</v>
      </c>
      <c r="EP57" s="2"/>
      <c r="EQ57" s="2">
        <v>1024</v>
      </c>
      <c r="ER57" s="2">
        <v>95.36</v>
      </c>
      <c r="ES57" s="2">
        <v>95.36</v>
      </c>
      <c r="ET57" s="2">
        <v>0</v>
      </c>
      <c r="EU57" s="2">
        <v>0</v>
      </c>
      <c r="EV57" s="2">
        <v>0</v>
      </c>
      <c r="EW57" s="2">
        <v>0</v>
      </c>
      <c r="EX57" s="2">
        <v>0</v>
      </c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>
        <v>0</v>
      </c>
      <c r="FR57" s="2">
        <v>0</v>
      </c>
      <c r="FS57" s="2">
        <v>0</v>
      </c>
      <c r="FT57" s="2"/>
      <c r="FU57" s="2"/>
      <c r="FV57" s="2"/>
      <c r="FW57" s="2"/>
      <c r="FX57" s="2">
        <v>106</v>
      </c>
      <c r="FY57" s="2">
        <v>45</v>
      </c>
      <c r="FZ57" s="2"/>
      <c r="GA57" s="2" t="s">
        <v>3</v>
      </c>
      <c r="GB57" s="2"/>
      <c r="GC57" s="2"/>
      <c r="GD57" s="2">
        <v>1</v>
      </c>
      <c r="GE57" s="2"/>
      <c r="GF57" s="2">
        <v>1624793682</v>
      </c>
      <c r="GG57" s="2">
        <v>2</v>
      </c>
      <c r="GH57" s="2">
        <v>1</v>
      </c>
      <c r="GI57" s="2">
        <v>-2</v>
      </c>
      <c r="GJ57" s="2">
        <v>0</v>
      </c>
      <c r="GK57" s="2">
        <v>0</v>
      </c>
      <c r="GL57" s="2">
        <f t="shared" si="93"/>
        <v>0</v>
      </c>
      <c r="GM57" s="2">
        <f t="shared" si="94"/>
        <v>0</v>
      </c>
      <c r="GN57" s="2">
        <f t="shared" si="95"/>
        <v>0</v>
      </c>
      <c r="GO57" s="2">
        <f t="shared" si="96"/>
        <v>0</v>
      </c>
      <c r="GP57" s="2">
        <f t="shared" si="97"/>
        <v>0</v>
      </c>
      <c r="GQ57" s="2"/>
      <c r="GR57" s="2">
        <v>0</v>
      </c>
      <c r="GS57" s="2">
        <v>3</v>
      </c>
      <c r="GT57" s="2">
        <v>0</v>
      </c>
      <c r="GU57" s="2" t="s">
        <v>3</v>
      </c>
      <c r="GV57" s="2">
        <f t="shared" si="98"/>
        <v>0</v>
      </c>
      <c r="GW57" s="2">
        <v>1</v>
      </c>
      <c r="GX57" s="2">
        <f t="shared" si="99"/>
        <v>0</v>
      </c>
      <c r="GY57" s="2"/>
      <c r="GZ57" s="2"/>
      <c r="HA57" s="2">
        <v>0</v>
      </c>
      <c r="HB57" s="2">
        <v>0</v>
      </c>
      <c r="HC57" s="2">
        <f t="shared" si="100"/>
        <v>0</v>
      </c>
      <c r="HD57" s="2"/>
      <c r="HE57" s="2" t="s">
        <v>3</v>
      </c>
      <c r="HF57" s="2" t="s">
        <v>3</v>
      </c>
      <c r="HG57" s="2"/>
      <c r="HH57" s="2"/>
      <c r="HI57" s="2"/>
      <c r="HJ57" s="2"/>
      <c r="HK57" s="2"/>
      <c r="HL57" s="2"/>
      <c r="HM57" s="2" t="s">
        <v>3</v>
      </c>
      <c r="HN57" s="2" t="s">
        <v>3</v>
      </c>
      <c r="HO57" s="2" t="s">
        <v>3</v>
      </c>
      <c r="HP57" s="2" t="s">
        <v>3</v>
      </c>
      <c r="HQ57" s="2" t="s">
        <v>3</v>
      </c>
      <c r="HR57" s="2"/>
      <c r="HS57" s="2">
        <v>0</v>
      </c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>
        <v>0</v>
      </c>
      <c r="IL57" s="2"/>
      <c r="IM57" s="2"/>
      <c r="IN57" s="2"/>
      <c r="IO57" s="2"/>
      <c r="IP57" s="2"/>
      <c r="IQ57" s="2"/>
      <c r="IR57" s="2"/>
      <c r="IS57" s="2"/>
      <c r="IT57" s="2"/>
      <c r="IU57" s="2"/>
    </row>
    <row r="58" spans="1:255" x14ac:dyDescent="0.2">
      <c r="A58">
        <v>18</v>
      </c>
      <c r="B58">
        <v>1</v>
      </c>
      <c r="C58">
        <v>80</v>
      </c>
      <c r="E58" t="s">
        <v>3</v>
      </c>
      <c r="F58" t="s">
        <v>54</v>
      </c>
      <c r="G58" t="s">
        <v>317</v>
      </c>
      <c r="H58" t="s">
        <v>55</v>
      </c>
      <c r="I58">
        <f>I54*J58</f>
        <v>0</v>
      </c>
      <c r="J58">
        <v>6.27</v>
      </c>
      <c r="K58">
        <v>6.27</v>
      </c>
      <c r="O58">
        <f t="shared" si="62"/>
        <v>0</v>
      </c>
      <c r="P58">
        <f t="shared" si="63"/>
        <v>0</v>
      </c>
      <c r="Q58">
        <f t="shared" si="64"/>
        <v>0</v>
      </c>
      <c r="R58">
        <f t="shared" si="65"/>
        <v>0</v>
      </c>
      <c r="S58">
        <f t="shared" si="66"/>
        <v>0</v>
      </c>
      <c r="T58">
        <f t="shared" si="67"/>
        <v>0</v>
      </c>
      <c r="U58">
        <f t="shared" si="68"/>
        <v>0</v>
      </c>
      <c r="V58">
        <f t="shared" si="69"/>
        <v>0</v>
      </c>
      <c r="W58">
        <f t="shared" si="70"/>
        <v>0</v>
      </c>
      <c r="X58">
        <f t="shared" si="71"/>
        <v>0</v>
      </c>
      <c r="Y58">
        <f t="shared" si="72"/>
        <v>0</v>
      </c>
      <c r="AA58">
        <v>-1</v>
      </c>
      <c r="AB58">
        <f t="shared" si="73"/>
        <v>95.36</v>
      </c>
      <c r="AC58">
        <f t="shared" si="74"/>
        <v>95.36</v>
      </c>
      <c r="AD58">
        <f t="shared" si="75"/>
        <v>0</v>
      </c>
      <c r="AE58">
        <f t="shared" si="76"/>
        <v>0</v>
      </c>
      <c r="AF58">
        <f t="shared" si="77"/>
        <v>0</v>
      </c>
      <c r="AG58">
        <f t="shared" si="78"/>
        <v>0</v>
      </c>
      <c r="AH58">
        <f t="shared" si="79"/>
        <v>0</v>
      </c>
      <c r="AI58">
        <f t="shared" si="80"/>
        <v>0</v>
      </c>
      <c r="AJ58">
        <f t="shared" si="81"/>
        <v>0</v>
      </c>
      <c r="AK58">
        <v>95.36</v>
      </c>
      <c r="AL58">
        <v>95.36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106</v>
      </c>
      <c r="AU58">
        <v>45</v>
      </c>
      <c r="AV58">
        <v>1</v>
      </c>
      <c r="AW58">
        <v>1.079</v>
      </c>
      <c r="AZ58">
        <v>1</v>
      </c>
      <c r="BA58">
        <v>1</v>
      </c>
      <c r="BB58">
        <v>1</v>
      </c>
      <c r="BC58">
        <v>7.71</v>
      </c>
      <c r="BD58" t="s">
        <v>3</v>
      </c>
      <c r="BE58" t="s">
        <v>3</v>
      </c>
      <c r="BF58" t="s">
        <v>3</v>
      </c>
      <c r="BG58" t="s">
        <v>3</v>
      </c>
      <c r="BH58">
        <v>3</v>
      </c>
      <c r="BI58">
        <v>1</v>
      </c>
      <c r="BJ58" t="s">
        <v>56</v>
      </c>
      <c r="BM58">
        <v>4</v>
      </c>
      <c r="BN58">
        <v>0</v>
      </c>
      <c r="BO58" t="s">
        <v>54</v>
      </c>
      <c r="BP58">
        <v>1</v>
      </c>
      <c r="BQ58">
        <v>30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106</v>
      </c>
      <c r="CA58">
        <v>45</v>
      </c>
      <c r="CB58" t="s">
        <v>3</v>
      </c>
      <c r="CE58">
        <v>30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82"/>
        <v>0</v>
      </c>
      <c r="CQ58">
        <f t="shared" si="83"/>
        <v>793.28</v>
      </c>
      <c r="CR58">
        <f t="shared" si="84"/>
        <v>0</v>
      </c>
      <c r="CS58">
        <f t="shared" si="85"/>
        <v>0</v>
      </c>
      <c r="CT58">
        <f t="shared" si="86"/>
        <v>0</v>
      </c>
      <c r="CU58">
        <f t="shared" si="87"/>
        <v>0</v>
      </c>
      <c r="CV58">
        <f t="shared" si="88"/>
        <v>0</v>
      </c>
      <c r="CW58">
        <f t="shared" si="89"/>
        <v>0</v>
      </c>
      <c r="CX58">
        <f t="shared" si="90"/>
        <v>0</v>
      </c>
      <c r="CY58">
        <f t="shared" si="91"/>
        <v>0</v>
      </c>
      <c r="CZ58">
        <f t="shared" si="92"/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1002</v>
      </c>
      <c r="DV58" t="s">
        <v>55</v>
      </c>
      <c r="DW58" t="s">
        <v>55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83507044</v>
      </c>
      <c r="EF58">
        <v>30</v>
      </c>
      <c r="EG58" t="s">
        <v>19</v>
      </c>
      <c r="EH58">
        <v>0</v>
      </c>
      <c r="EI58" t="s">
        <v>3</v>
      </c>
      <c r="EJ58">
        <v>1</v>
      </c>
      <c r="EK58">
        <v>4</v>
      </c>
      <c r="EL58" t="s">
        <v>41</v>
      </c>
      <c r="EM58" t="s">
        <v>42</v>
      </c>
      <c r="EO58" t="s">
        <v>3</v>
      </c>
      <c r="EQ58">
        <v>1024</v>
      </c>
      <c r="ER58">
        <v>95.36</v>
      </c>
      <c r="ES58">
        <v>95.36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v>0</v>
      </c>
      <c r="FS58">
        <v>0</v>
      </c>
      <c r="FX58">
        <v>106</v>
      </c>
      <c r="FY58">
        <v>45</v>
      </c>
      <c r="GA58" t="s">
        <v>3</v>
      </c>
      <c r="GD58">
        <v>1</v>
      </c>
      <c r="GF58">
        <v>1624793682</v>
      </c>
      <c r="GG58">
        <v>2</v>
      </c>
      <c r="GH58">
        <v>1</v>
      </c>
      <c r="GI58">
        <v>2</v>
      </c>
      <c r="GJ58">
        <v>0</v>
      </c>
      <c r="GK58">
        <v>0</v>
      </c>
      <c r="GL58">
        <f t="shared" si="93"/>
        <v>0</v>
      </c>
      <c r="GM58">
        <f t="shared" si="94"/>
        <v>0</v>
      </c>
      <c r="GN58">
        <f t="shared" si="95"/>
        <v>0</v>
      </c>
      <c r="GO58">
        <f t="shared" si="96"/>
        <v>0</v>
      </c>
      <c r="GP58">
        <f t="shared" si="97"/>
        <v>0</v>
      </c>
      <c r="GR58">
        <v>0</v>
      </c>
      <c r="GS58">
        <v>3</v>
      </c>
      <c r="GT58">
        <v>0</v>
      </c>
      <c r="GU58" t="s">
        <v>3</v>
      </c>
      <c r="GV58">
        <f t="shared" si="98"/>
        <v>0</v>
      </c>
      <c r="GW58">
        <v>1</v>
      </c>
      <c r="GX58">
        <f t="shared" si="99"/>
        <v>0</v>
      </c>
      <c r="HA58">
        <v>0</v>
      </c>
      <c r="HB58">
        <v>0</v>
      </c>
      <c r="HC58">
        <f t="shared" si="100"/>
        <v>0</v>
      </c>
      <c r="HE58" t="s">
        <v>3</v>
      </c>
      <c r="HF58" t="s">
        <v>3</v>
      </c>
      <c r="HM58" t="s">
        <v>3</v>
      </c>
      <c r="HN58" t="s">
        <v>3</v>
      </c>
      <c r="HO58" t="s">
        <v>3</v>
      </c>
      <c r="HP58" t="s">
        <v>3</v>
      </c>
      <c r="HQ58" t="s">
        <v>3</v>
      </c>
      <c r="HS58">
        <v>0</v>
      </c>
      <c r="IK58">
        <v>0</v>
      </c>
    </row>
    <row r="59" spans="1:255" x14ac:dyDescent="0.2">
      <c r="A59" s="2">
        <v>17</v>
      </c>
      <c r="B59" s="2">
        <v>1</v>
      </c>
      <c r="C59" s="2">
        <f>ROW(SmtRes!A82)</f>
        <v>82</v>
      </c>
      <c r="D59" s="2">
        <f>ROW(EtalonRes!A86)</f>
        <v>86</v>
      </c>
      <c r="E59" s="2" t="s">
        <v>3</v>
      </c>
      <c r="F59" s="2" t="s">
        <v>58</v>
      </c>
      <c r="G59" s="2" t="s">
        <v>59</v>
      </c>
      <c r="H59" s="2" t="s">
        <v>39</v>
      </c>
      <c r="I59" s="2">
        <v>0</v>
      </c>
      <c r="J59" s="2">
        <v>0</v>
      </c>
      <c r="K59" s="2">
        <v>0</v>
      </c>
      <c r="L59" s="2"/>
      <c r="M59" s="2"/>
      <c r="N59" s="2"/>
      <c r="O59" s="2">
        <f t="shared" si="62"/>
        <v>0</v>
      </c>
      <c r="P59" s="2">
        <f t="shared" si="63"/>
        <v>0</v>
      </c>
      <c r="Q59" s="2">
        <f t="shared" si="64"/>
        <v>0</v>
      </c>
      <c r="R59" s="2">
        <f t="shared" si="65"/>
        <v>0</v>
      </c>
      <c r="S59" s="2">
        <f t="shared" si="66"/>
        <v>0</v>
      </c>
      <c r="T59" s="2">
        <f t="shared" si="67"/>
        <v>0</v>
      </c>
      <c r="U59" s="2">
        <f t="shared" si="68"/>
        <v>0</v>
      </c>
      <c r="V59" s="2">
        <f t="shared" si="69"/>
        <v>0</v>
      </c>
      <c r="W59" s="2">
        <f t="shared" si="70"/>
        <v>0</v>
      </c>
      <c r="X59" s="2">
        <f t="shared" si="71"/>
        <v>0</v>
      </c>
      <c r="Y59" s="2">
        <f t="shared" si="72"/>
        <v>0</v>
      </c>
      <c r="Z59" s="2"/>
      <c r="AA59" s="2">
        <v>-1</v>
      </c>
      <c r="AB59" s="2">
        <f t="shared" si="73"/>
        <v>516.09</v>
      </c>
      <c r="AC59" s="2">
        <f t="shared" si="74"/>
        <v>0</v>
      </c>
      <c r="AD59" s="2">
        <f t="shared" si="75"/>
        <v>512.80999999999995</v>
      </c>
      <c r="AE59" s="2">
        <f t="shared" si="76"/>
        <v>10.119999999999999</v>
      </c>
      <c r="AF59" s="2">
        <f t="shared" si="77"/>
        <v>3.28</v>
      </c>
      <c r="AG59" s="2">
        <f t="shared" si="78"/>
        <v>0</v>
      </c>
      <c r="AH59" s="2">
        <f t="shared" si="79"/>
        <v>0.26</v>
      </c>
      <c r="AI59" s="2">
        <f t="shared" si="80"/>
        <v>0</v>
      </c>
      <c r="AJ59" s="2">
        <f t="shared" si="81"/>
        <v>0</v>
      </c>
      <c r="AK59" s="2">
        <v>516.09</v>
      </c>
      <c r="AL59" s="2">
        <v>0</v>
      </c>
      <c r="AM59" s="2">
        <v>512.80999999999995</v>
      </c>
      <c r="AN59" s="2">
        <v>10.119999999999999</v>
      </c>
      <c r="AO59" s="2">
        <v>3.28</v>
      </c>
      <c r="AP59" s="2">
        <v>0</v>
      </c>
      <c r="AQ59" s="2">
        <v>0.26</v>
      </c>
      <c r="AR59" s="2">
        <v>0</v>
      </c>
      <c r="AS59" s="2">
        <v>0</v>
      </c>
      <c r="AT59" s="2">
        <v>106</v>
      </c>
      <c r="AU59" s="2">
        <v>45</v>
      </c>
      <c r="AV59" s="2">
        <v>1.0469999999999999</v>
      </c>
      <c r="AW59" s="2">
        <v>1.079</v>
      </c>
      <c r="AX59" s="2"/>
      <c r="AY59" s="2"/>
      <c r="AZ59" s="2">
        <v>1</v>
      </c>
      <c r="BA59" s="2">
        <v>1</v>
      </c>
      <c r="BB59" s="2">
        <v>1</v>
      </c>
      <c r="BC59" s="2">
        <v>1</v>
      </c>
      <c r="BD59" s="2" t="s">
        <v>3</v>
      </c>
      <c r="BE59" s="2" t="s">
        <v>3</v>
      </c>
      <c r="BF59" s="2" t="s">
        <v>3</v>
      </c>
      <c r="BG59" s="2" t="s">
        <v>3</v>
      </c>
      <c r="BH59" s="2">
        <v>0</v>
      </c>
      <c r="BI59" s="2">
        <v>1</v>
      </c>
      <c r="BJ59" s="2" t="s">
        <v>60</v>
      </c>
      <c r="BK59" s="2"/>
      <c r="BL59" s="2"/>
      <c r="BM59" s="2">
        <v>4</v>
      </c>
      <c r="BN59" s="2">
        <v>0</v>
      </c>
      <c r="BO59" s="2" t="s">
        <v>58</v>
      </c>
      <c r="BP59" s="2">
        <v>1</v>
      </c>
      <c r="BQ59" s="2">
        <v>30</v>
      </c>
      <c r="BR59" s="2">
        <v>0</v>
      </c>
      <c r="BS59" s="2">
        <v>1</v>
      </c>
      <c r="BT59" s="2">
        <v>1</v>
      </c>
      <c r="BU59" s="2">
        <v>1</v>
      </c>
      <c r="BV59" s="2">
        <v>1</v>
      </c>
      <c r="BW59" s="2">
        <v>1</v>
      </c>
      <c r="BX59" s="2">
        <v>1</v>
      </c>
      <c r="BY59" s="2" t="s">
        <v>3</v>
      </c>
      <c r="BZ59" s="2">
        <v>106</v>
      </c>
      <c r="CA59" s="2">
        <v>45</v>
      </c>
      <c r="CB59" s="2" t="s">
        <v>3</v>
      </c>
      <c r="CC59" s="2"/>
      <c r="CD59" s="2"/>
      <c r="CE59" s="2">
        <v>30</v>
      </c>
      <c r="CF59" s="2">
        <v>0</v>
      </c>
      <c r="CG59" s="2">
        <v>0</v>
      </c>
      <c r="CH59" s="2"/>
      <c r="CI59" s="2"/>
      <c r="CJ59" s="2"/>
      <c r="CK59" s="2"/>
      <c r="CL59" s="2"/>
      <c r="CM59" s="2">
        <v>0</v>
      </c>
      <c r="CN59" s="2" t="s">
        <v>3</v>
      </c>
      <c r="CO59" s="2">
        <v>0</v>
      </c>
      <c r="CP59" s="2">
        <f t="shared" si="82"/>
        <v>0</v>
      </c>
      <c r="CQ59" s="2">
        <f t="shared" si="83"/>
        <v>0</v>
      </c>
      <c r="CR59" s="2">
        <f t="shared" si="84"/>
        <v>536.91</v>
      </c>
      <c r="CS59" s="2">
        <f t="shared" si="85"/>
        <v>10.6</v>
      </c>
      <c r="CT59" s="2">
        <f t="shared" si="86"/>
        <v>3.43</v>
      </c>
      <c r="CU59" s="2">
        <f t="shared" si="87"/>
        <v>0</v>
      </c>
      <c r="CV59" s="2">
        <f t="shared" si="88"/>
        <v>0.27222000000000002</v>
      </c>
      <c r="CW59" s="2">
        <f t="shared" si="89"/>
        <v>0</v>
      </c>
      <c r="CX59" s="2">
        <f t="shared" si="90"/>
        <v>0</v>
      </c>
      <c r="CY59" s="2">
        <f t="shared" si="91"/>
        <v>0</v>
      </c>
      <c r="CZ59" s="2">
        <f t="shared" si="92"/>
        <v>0</v>
      </c>
      <c r="DA59" s="2"/>
      <c r="DB59" s="2"/>
      <c r="DC59" s="2" t="s">
        <v>3</v>
      </c>
      <c r="DD59" s="2" t="s">
        <v>3</v>
      </c>
      <c r="DE59" s="2" t="s">
        <v>3</v>
      </c>
      <c r="DF59" s="2" t="s">
        <v>3</v>
      </c>
      <c r="DG59" s="2" t="s">
        <v>3</v>
      </c>
      <c r="DH59" s="2" t="s">
        <v>3</v>
      </c>
      <c r="DI59" s="2" t="s">
        <v>3</v>
      </c>
      <c r="DJ59" s="2" t="s">
        <v>3</v>
      </c>
      <c r="DK59" s="2" t="s">
        <v>3</v>
      </c>
      <c r="DL59" s="2" t="s">
        <v>3</v>
      </c>
      <c r="DM59" s="2" t="s">
        <v>3</v>
      </c>
      <c r="DN59" s="2">
        <v>0</v>
      </c>
      <c r="DO59" s="2">
        <v>0</v>
      </c>
      <c r="DP59" s="2">
        <v>1</v>
      </c>
      <c r="DQ59" s="2">
        <v>1</v>
      </c>
      <c r="DR59" s="2"/>
      <c r="DS59" s="2"/>
      <c r="DT59" s="2"/>
      <c r="DU59" s="2">
        <v>1013</v>
      </c>
      <c r="DV59" s="2" t="s">
        <v>39</v>
      </c>
      <c r="DW59" s="2" t="s">
        <v>39</v>
      </c>
      <c r="DX59" s="2">
        <v>1</v>
      </c>
      <c r="DY59" s="2"/>
      <c r="DZ59" s="2" t="s">
        <v>3</v>
      </c>
      <c r="EA59" s="2" t="s">
        <v>3</v>
      </c>
      <c r="EB59" s="2" t="s">
        <v>3</v>
      </c>
      <c r="EC59" s="2" t="s">
        <v>3</v>
      </c>
      <c r="ED59" s="2"/>
      <c r="EE59" s="2">
        <v>83507044</v>
      </c>
      <c r="EF59" s="2">
        <v>30</v>
      </c>
      <c r="EG59" s="2" t="s">
        <v>19</v>
      </c>
      <c r="EH59" s="2">
        <v>0</v>
      </c>
      <c r="EI59" s="2" t="s">
        <v>3</v>
      </c>
      <c r="EJ59" s="2">
        <v>1</v>
      </c>
      <c r="EK59" s="2">
        <v>4</v>
      </c>
      <c r="EL59" s="2" t="s">
        <v>41</v>
      </c>
      <c r="EM59" s="2" t="s">
        <v>42</v>
      </c>
      <c r="EN59" s="2"/>
      <c r="EO59" s="2" t="s">
        <v>3</v>
      </c>
      <c r="EP59" s="2"/>
      <c r="EQ59" s="2">
        <v>1024</v>
      </c>
      <c r="ER59" s="2">
        <v>516.09</v>
      </c>
      <c r="ES59" s="2">
        <v>0</v>
      </c>
      <c r="ET59" s="2">
        <v>512.80999999999995</v>
      </c>
      <c r="EU59" s="2">
        <v>10.119999999999999</v>
      </c>
      <c r="EV59" s="2">
        <v>3.28</v>
      </c>
      <c r="EW59" s="2">
        <v>0.26</v>
      </c>
      <c r="EX59" s="2">
        <v>0</v>
      </c>
      <c r="EY59" s="2">
        <v>0</v>
      </c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>
        <v>0</v>
      </c>
      <c r="FR59" s="2">
        <v>0</v>
      </c>
      <c r="FS59" s="2">
        <v>0</v>
      </c>
      <c r="FT59" s="2"/>
      <c r="FU59" s="2"/>
      <c r="FV59" s="2"/>
      <c r="FW59" s="2"/>
      <c r="FX59" s="2">
        <v>106</v>
      </c>
      <c r="FY59" s="2">
        <v>45</v>
      </c>
      <c r="FZ59" s="2"/>
      <c r="GA59" s="2" t="s">
        <v>3</v>
      </c>
      <c r="GB59" s="2"/>
      <c r="GC59" s="2"/>
      <c r="GD59" s="2">
        <v>1</v>
      </c>
      <c r="GE59" s="2"/>
      <c r="GF59" s="2">
        <v>1855318357</v>
      </c>
      <c r="GG59" s="2">
        <v>2</v>
      </c>
      <c r="GH59" s="2">
        <v>1</v>
      </c>
      <c r="GI59" s="2">
        <v>2</v>
      </c>
      <c r="GJ59" s="2">
        <v>0</v>
      </c>
      <c r="GK59" s="2">
        <v>0</v>
      </c>
      <c r="GL59" s="2">
        <f t="shared" si="93"/>
        <v>0</v>
      </c>
      <c r="GM59" s="2">
        <f t="shared" si="94"/>
        <v>0</v>
      </c>
      <c r="GN59" s="2">
        <f t="shared" si="95"/>
        <v>0</v>
      </c>
      <c r="GO59" s="2">
        <f t="shared" si="96"/>
        <v>0</v>
      </c>
      <c r="GP59" s="2">
        <f t="shared" si="97"/>
        <v>0</v>
      </c>
      <c r="GQ59" s="2"/>
      <c r="GR59" s="2">
        <v>0</v>
      </c>
      <c r="GS59" s="2">
        <v>3</v>
      </c>
      <c r="GT59" s="2">
        <v>0</v>
      </c>
      <c r="GU59" s="2" t="s">
        <v>3</v>
      </c>
      <c r="GV59" s="2">
        <f t="shared" si="98"/>
        <v>0</v>
      </c>
      <c r="GW59" s="2">
        <v>1</v>
      </c>
      <c r="GX59" s="2">
        <f t="shared" si="99"/>
        <v>0</v>
      </c>
      <c r="GY59" s="2"/>
      <c r="GZ59" s="2"/>
      <c r="HA59" s="2">
        <v>0</v>
      </c>
      <c r="HB59" s="2">
        <v>0</v>
      </c>
      <c r="HC59" s="2">
        <f t="shared" si="100"/>
        <v>0</v>
      </c>
      <c r="HD59" s="2"/>
      <c r="HE59" s="2" t="s">
        <v>3</v>
      </c>
      <c r="HF59" s="2" t="s">
        <v>3</v>
      </c>
      <c r="HG59" s="2"/>
      <c r="HH59" s="2"/>
      <c r="HI59" s="2"/>
      <c r="HJ59" s="2"/>
      <c r="HK59" s="2"/>
      <c r="HL59" s="2"/>
      <c r="HM59" s="2" t="s">
        <v>3</v>
      </c>
      <c r="HN59" s="2" t="s">
        <v>3</v>
      </c>
      <c r="HO59" s="2" t="s">
        <v>3</v>
      </c>
      <c r="HP59" s="2" t="s">
        <v>3</v>
      </c>
      <c r="HQ59" s="2" t="s">
        <v>3</v>
      </c>
      <c r="HR59" s="2"/>
      <c r="HS59" s="2">
        <v>0</v>
      </c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>
        <v>0</v>
      </c>
      <c r="IL59" s="2"/>
      <c r="IM59" s="2"/>
      <c r="IN59" s="2"/>
      <c r="IO59" s="2"/>
      <c r="IP59" s="2"/>
      <c r="IQ59" s="2"/>
      <c r="IR59" s="2"/>
      <c r="IS59" s="2"/>
      <c r="IT59" s="2"/>
      <c r="IU59" s="2"/>
    </row>
    <row r="60" spans="1:255" x14ac:dyDescent="0.2">
      <c r="A60">
        <v>17</v>
      </c>
      <c r="B60">
        <v>1</v>
      </c>
      <c r="C60">
        <f>ROW(SmtRes!A84)</f>
        <v>84</v>
      </c>
      <c r="D60">
        <f>ROW(EtalonRes!A88)</f>
        <v>88</v>
      </c>
      <c r="E60" t="s">
        <v>3</v>
      </c>
      <c r="F60" t="s">
        <v>58</v>
      </c>
      <c r="G60" t="s">
        <v>59</v>
      </c>
      <c r="H60" t="s">
        <v>39</v>
      </c>
      <c r="I60">
        <v>0</v>
      </c>
      <c r="J60">
        <v>0</v>
      </c>
      <c r="K60">
        <v>0</v>
      </c>
      <c r="O60">
        <f t="shared" si="62"/>
        <v>0</v>
      </c>
      <c r="P60">
        <f t="shared" si="63"/>
        <v>0</v>
      </c>
      <c r="Q60">
        <f t="shared" si="64"/>
        <v>0</v>
      </c>
      <c r="R60">
        <f t="shared" si="65"/>
        <v>0</v>
      </c>
      <c r="S60">
        <f t="shared" si="66"/>
        <v>0</v>
      </c>
      <c r="T60">
        <f t="shared" si="67"/>
        <v>0</v>
      </c>
      <c r="U60">
        <f t="shared" si="68"/>
        <v>0</v>
      </c>
      <c r="V60">
        <f t="shared" si="69"/>
        <v>0</v>
      </c>
      <c r="W60">
        <f t="shared" si="70"/>
        <v>0</v>
      </c>
      <c r="X60">
        <f t="shared" si="71"/>
        <v>0</v>
      </c>
      <c r="Y60">
        <f t="shared" si="72"/>
        <v>0</v>
      </c>
      <c r="AA60">
        <v>-1</v>
      </c>
      <c r="AB60">
        <f t="shared" si="73"/>
        <v>516.09</v>
      </c>
      <c r="AC60">
        <f t="shared" si="74"/>
        <v>0</v>
      </c>
      <c r="AD60">
        <f t="shared" si="75"/>
        <v>512.80999999999995</v>
      </c>
      <c r="AE60">
        <f t="shared" si="76"/>
        <v>10.119999999999999</v>
      </c>
      <c r="AF60">
        <f t="shared" si="77"/>
        <v>3.28</v>
      </c>
      <c r="AG60">
        <f t="shared" si="78"/>
        <v>0</v>
      </c>
      <c r="AH60">
        <f t="shared" si="79"/>
        <v>0.26</v>
      </c>
      <c r="AI60">
        <f t="shared" si="80"/>
        <v>0</v>
      </c>
      <c r="AJ60">
        <f t="shared" si="81"/>
        <v>0</v>
      </c>
      <c r="AK60">
        <v>516.09</v>
      </c>
      <c r="AL60">
        <v>0</v>
      </c>
      <c r="AM60">
        <v>512.80999999999995</v>
      </c>
      <c r="AN60">
        <v>10.119999999999999</v>
      </c>
      <c r="AO60">
        <v>3.28</v>
      </c>
      <c r="AP60">
        <v>0</v>
      </c>
      <c r="AQ60">
        <v>0.26</v>
      </c>
      <c r="AR60">
        <v>0</v>
      </c>
      <c r="AS60">
        <v>0</v>
      </c>
      <c r="AT60">
        <v>106</v>
      </c>
      <c r="AU60">
        <v>45</v>
      </c>
      <c r="AV60">
        <v>1.0469999999999999</v>
      </c>
      <c r="AW60">
        <v>1.079</v>
      </c>
      <c r="AZ60">
        <v>1</v>
      </c>
      <c r="BA60">
        <v>56.35</v>
      </c>
      <c r="BB60">
        <v>10.83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0</v>
      </c>
      <c r="BI60">
        <v>1</v>
      </c>
      <c r="BJ60" t="s">
        <v>60</v>
      </c>
      <c r="BM60">
        <v>4</v>
      </c>
      <c r="BN60">
        <v>0</v>
      </c>
      <c r="BO60" t="s">
        <v>58</v>
      </c>
      <c r="BP60">
        <v>1</v>
      </c>
      <c r="BQ60">
        <v>30</v>
      </c>
      <c r="BR60">
        <v>0</v>
      </c>
      <c r="BS60">
        <v>56.35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106</v>
      </c>
      <c r="CA60">
        <v>45</v>
      </c>
      <c r="CB60" t="s">
        <v>3</v>
      </c>
      <c r="CE60">
        <v>30</v>
      </c>
      <c r="CF60">
        <v>0</v>
      </c>
      <c r="CG60">
        <v>0</v>
      </c>
      <c r="CM60">
        <v>0</v>
      </c>
      <c r="CN60" t="s">
        <v>3</v>
      </c>
      <c r="CO60">
        <v>0</v>
      </c>
      <c r="CP60">
        <f t="shared" si="82"/>
        <v>0</v>
      </c>
      <c r="CQ60">
        <f t="shared" si="83"/>
        <v>0</v>
      </c>
      <c r="CR60">
        <f t="shared" si="84"/>
        <v>5814.74</v>
      </c>
      <c r="CS60">
        <f t="shared" si="85"/>
        <v>597.30999999999995</v>
      </c>
      <c r="CT60">
        <f t="shared" si="86"/>
        <v>193.28</v>
      </c>
      <c r="CU60">
        <f t="shared" si="87"/>
        <v>0</v>
      </c>
      <c r="CV60">
        <f t="shared" si="88"/>
        <v>0.27222000000000002</v>
      </c>
      <c r="CW60">
        <f t="shared" si="89"/>
        <v>0</v>
      </c>
      <c r="CX60">
        <f t="shared" si="90"/>
        <v>0</v>
      </c>
      <c r="CY60">
        <f t="shared" si="91"/>
        <v>0</v>
      </c>
      <c r="CZ60">
        <f t="shared" si="92"/>
        <v>0</v>
      </c>
      <c r="DC60" t="s">
        <v>3</v>
      </c>
      <c r="DD60" t="s">
        <v>3</v>
      </c>
      <c r="DE60" t="s">
        <v>3</v>
      </c>
      <c r="DF60" t="s">
        <v>3</v>
      </c>
      <c r="DG60" t="s">
        <v>3</v>
      </c>
      <c r="DH60" t="s">
        <v>3</v>
      </c>
      <c r="DI60" t="s">
        <v>3</v>
      </c>
      <c r="DJ60" t="s">
        <v>3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39</v>
      </c>
      <c r="DW60" t="s">
        <v>39</v>
      </c>
      <c r="DX60">
        <v>1</v>
      </c>
      <c r="DZ60" t="s">
        <v>3</v>
      </c>
      <c r="EA60" t="s">
        <v>3</v>
      </c>
      <c r="EB60" t="s">
        <v>3</v>
      </c>
      <c r="EC60" t="s">
        <v>3</v>
      </c>
      <c r="EE60">
        <v>83507044</v>
      </c>
      <c r="EF60">
        <v>30</v>
      </c>
      <c r="EG60" t="s">
        <v>19</v>
      </c>
      <c r="EH60">
        <v>0</v>
      </c>
      <c r="EI60" t="s">
        <v>3</v>
      </c>
      <c r="EJ60">
        <v>1</v>
      </c>
      <c r="EK60">
        <v>4</v>
      </c>
      <c r="EL60" t="s">
        <v>41</v>
      </c>
      <c r="EM60" t="s">
        <v>42</v>
      </c>
      <c r="EO60" t="s">
        <v>3</v>
      </c>
      <c r="EQ60">
        <v>1024</v>
      </c>
      <c r="ER60">
        <v>516.09</v>
      </c>
      <c r="ES60">
        <v>0</v>
      </c>
      <c r="ET60">
        <v>512.80999999999995</v>
      </c>
      <c r="EU60">
        <v>10.119999999999999</v>
      </c>
      <c r="EV60">
        <v>3.28</v>
      </c>
      <c r="EW60">
        <v>0.26</v>
      </c>
      <c r="EX60">
        <v>0</v>
      </c>
      <c r="EY60">
        <v>0</v>
      </c>
      <c r="FQ60">
        <v>0</v>
      </c>
      <c r="FR60">
        <v>0</v>
      </c>
      <c r="FS60">
        <v>0</v>
      </c>
      <c r="FX60">
        <v>106</v>
      </c>
      <c r="FY60">
        <v>45</v>
      </c>
      <c r="GA60" t="s">
        <v>3</v>
      </c>
      <c r="GD60">
        <v>1</v>
      </c>
      <c r="GF60">
        <v>1855318357</v>
      </c>
      <c r="GG60">
        <v>2</v>
      </c>
      <c r="GH60">
        <v>1</v>
      </c>
      <c r="GI60">
        <v>2</v>
      </c>
      <c r="GJ60">
        <v>0</v>
      </c>
      <c r="GK60">
        <v>0</v>
      </c>
      <c r="GL60">
        <f t="shared" si="93"/>
        <v>0</v>
      </c>
      <c r="GM60">
        <f t="shared" si="94"/>
        <v>0</v>
      </c>
      <c r="GN60">
        <f t="shared" si="95"/>
        <v>0</v>
      </c>
      <c r="GO60">
        <f t="shared" si="96"/>
        <v>0</v>
      </c>
      <c r="GP60">
        <f t="shared" si="97"/>
        <v>0</v>
      </c>
      <c r="GR60">
        <v>0</v>
      </c>
      <c r="GS60">
        <v>3</v>
      </c>
      <c r="GT60">
        <v>0</v>
      </c>
      <c r="GU60" t="s">
        <v>3</v>
      </c>
      <c r="GV60">
        <f t="shared" si="98"/>
        <v>0</v>
      </c>
      <c r="GW60">
        <v>1</v>
      </c>
      <c r="GX60">
        <f t="shared" si="99"/>
        <v>0</v>
      </c>
      <c r="HA60">
        <v>0</v>
      </c>
      <c r="HB60">
        <v>0</v>
      </c>
      <c r="HC60">
        <f t="shared" si="100"/>
        <v>0</v>
      </c>
      <c r="HE60" t="s">
        <v>3</v>
      </c>
      <c r="HF60" t="s">
        <v>3</v>
      </c>
      <c r="HM60" t="s">
        <v>3</v>
      </c>
      <c r="HN60" t="s">
        <v>3</v>
      </c>
      <c r="HO60" t="s">
        <v>3</v>
      </c>
      <c r="HP60" t="s">
        <v>3</v>
      </c>
      <c r="HQ60" t="s">
        <v>3</v>
      </c>
      <c r="HS60">
        <v>0</v>
      </c>
      <c r="IK60">
        <v>0</v>
      </c>
    </row>
    <row r="61" spans="1:255" x14ac:dyDescent="0.2">
      <c r="A61" s="2">
        <v>17</v>
      </c>
      <c r="B61" s="2">
        <v>1</v>
      </c>
      <c r="C61" s="2"/>
      <c r="D61" s="2"/>
      <c r="E61" s="2" t="s">
        <v>3</v>
      </c>
      <c r="F61" s="2" t="s">
        <v>62</v>
      </c>
      <c r="G61" s="2" t="s">
        <v>70</v>
      </c>
      <c r="H61" s="2" t="s">
        <v>64</v>
      </c>
      <c r="I61" s="2">
        <f>ROUND((2)*1*2,9)</f>
        <v>4</v>
      </c>
      <c r="J61" s="2">
        <v>0</v>
      </c>
      <c r="K61" s="2">
        <f>ROUND((2)*1*2,9)</f>
        <v>4</v>
      </c>
      <c r="L61" s="2"/>
      <c r="M61" s="2"/>
      <c r="N61" s="2"/>
      <c r="O61" s="2">
        <f t="shared" si="62"/>
        <v>473.16</v>
      </c>
      <c r="P61" s="2">
        <f t="shared" si="63"/>
        <v>473.16</v>
      </c>
      <c r="Q61" s="2">
        <f t="shared" si="64"/>
        <v>0</v>
      </c>
      <c r="R61" s="2">
        <f t="shared" si="65"/>
        <v>0</v>
      </c>
      <c r="S61" s="2">
        <f t="shared" si="66"/>
        <v>0</v>
      </c>
      <c r="T61" s="2">
        <f t="shared" si="67"/>
        <v>0</v>
      </c>
      <c r="U61" s="2">
        <f t="shared" si="68"/>
        <v>0</v>
      </c>
      <c r="V61" s="2">
        <f t="shared" si="69"/>
        <v>0</v>
      </c>
      <c r="W61" s="2">
        <f t="shared" si="70"/>
        <v>0</v>
      </c>
      <c r="X61" s="2">
        <f t="shared" si="71"/>
        <v>0</v>
      </c>
      <c r="Y61" s="2">
        <f t="shared" si="72"/>
        <v>0</v>
      </c>
      <c r="Z61" s="2"/>
      <c r="AA61" s="2">
        <v>-1</v>
      </c>
      <c r="AB61" s="2">
        <f t="shared" si="73"/>
        <v>118.2894</v>
      </c>
      <c r="AC61" s="2">
        <f>ROUND(((ES61*1.02)),6)</f>
        <v>118.2894</v>
      </c>
      <c r="AD61" s="2">
        <f t="shared" si="75"/>
        <v>0</v>
      </c>
      <c r="AE61" s="2">
        <f t="shared" si="76"/>
        <v>0</v>
      </c>
      <c r="AF61" s="2">
        <f t="shared" si="77"/>
        <v>0</v>
      </c>
      <c r="AG61" s="2">
        <f t="shared" si="78"/>
        <v>0</v>
      </c>
      <c r="AH61" s="2">
        <f t="shared" si="79"/>
        <v>0</v>
      </c>
      <c r="AI61" s="2">
        <f t="shared" si="80"/>
        <v>0</v>
      </c>
      <c r="AJ61" s="2">
        <f t="shared" si="81"/>
        <v>0</v>
      </c>
      <c r="AK61" s="2">
        <v>115.97</v>
      </c>
      <c r="AL61" s="2">
        <v>115.97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1</v>
      </c>
      <c r="AW61" s="2">
        <v>1</v>
      </c>
      <c r="AX61" s="2"/>
      <c r="AY61" s="2"/>
      <c r="AZ61" s="2">
        <v>1</v>
      </c>
      <c r="BA61" s="2">
        <v>1</v>
      </c>
      <c r="BB61" s="2">
        <v>1</v>
      </c>
      <c r="BC61" s="2">
        <v>1</v>
      </c>
      <c r="BD61" s="2" t="s">
        <v>3</v>
      </c>
      <c r="BE61" s="2" t="s">
        <v>3</v>
      </c>
      <c r="BF61" s="2" t="s">
        <v>3</v>
      </c>
      <c r="BG61" s="2" t="s">
        <v>3</v>
      </c>
      <c r="BH61" s="2">
        <v>3</v>
      </c>
      <c r="BI61" s="2">
        <v>1</v>
      </c>
      <c r="BJ61" s="2" t="s">
        <v>3</v>
      </c>
      <c r="BK61" s="2"/>
      <c r="BL61" s="2"/>
      <c r="BM61" s="2">
        <v>400002</v>
      </c>
      <c r="BN61" s="2">
        <v>0</v>
      </c>
      <c r="BO61" s="2" t="s">
        <v>3</v>
      </c>
      <c r="BP61" s="2">
        <v>0</v>
      </c>
      <c r="BQ61" s="2">
        <v>202</v>
      </c>
      <c r="BR61" s="2">
        <v>0</v>
      </c>
      <c r="BS61" s="2">
        <v>1</v>
      </c>
      <c r="BT61" s="2">
        <v>1</v>
      </c>
      <c r="BU61" s="2">
        <v>1</v>
      </c>
      <c r="BV61" s="2">
        <v>1</v>
      </c>
      <c r="BW61" s="2">
        <v>1</v>
      </c>
      <c r="BX61" s="2">
        <v>1</v>
      </c>
      <c r="BY61" s="2" t="s">
        <v>3</v>
      </c>
      <c r="BZ61" s="2">
        <v>0</v>
      </c>
      <c r="CA61" s="2">
        <v>0</v>
      </c>
      <c r="CB61" s="2" t="s">
        <v>3</v>
      </c>
      <c r="CC61" s="2"/>
      <c r="CD61" s="2"/>
      <c r="CE61" s="2">
        <v>30</v>
      </c>
      <c r="CF61" s="2">
        <v>0</v>
      </c>
      <c r="CG61" s="2">
        <v>0</v>
      </c>
      <c r="CH61" s="2"/>
      <c r="CI61" s="2"/>
      <c r="CJ61" s="2"/>
      <c r="CK61" s="2"/>
      <c r="CL61" s="2"/>
      <c r="CM61" s="2">
        <v>0</v>
      </c>
      <c r="CN61" s="2" t="s">
        <v>3</v>
      </c>
      <c r="CO61" s="2">
        <v>0</v>
      </c>
      <c r="CP61" s="2">
        <f t="shared" si="82"/>
        <v>473.16</v>
      </c>
      <c r="CQ61" s="2">
        <f t="shared" si="83"/>
        <v>118.29</v>
      </c>
      <c r="CR61" s="2">
        <f t="shared" si="84"/>
        <v>0</v>
      </c>
      <c r="CS61" s="2">
        <f t="shared" si="85"/>
        <v>0</v>
      </c>
      <c r="CT61" s="2">
        <f t="shared" si="86"/>
        <v>0</v>
      </c>
      <c r="CU61" s="2">
        <f t="shared" si="87"/>
        <v>0</v>
      </c>
      <c r="CV61" s="2">
        <f t="shared" si="88"/>
        <v>0</v>
      </c>
      <c r="CW61" s="2">
        <f t="shared" si="89"/>
        <v>0</v>
      </c>
      <c r="CX61" s="2">
        <f t="shared" si="90"/>
        <v>0</v>
      </c>
      <c r="CY61" s="2">
        <f t="shared" si="91"/>
        <v>0</v>
      </c>
      <c r="CZ61" s="2">
        <f t="shared" si="92"/>
        <v>0</v>
      </c>
      <c r="DA61" s="2"/>
      <c r="DB61" s="2"/>
      <c r="DC61" s="2" t="s">
        <v>3</v>
      </c>
      <c r="DD61" s="2" t="s">
        <v>65</v>
      </c>
      <c r="DE61" s="2" t="s">
        <v>3</v>
      </c>
      <c r="DF61" s="2" t="s">
        <v>3</v>
      </c>
      <c r="DG61" s="2" t="s">
        <v>3</v>
      </c>
      <c r="DH61" s="2" t="s">
        <v>3</v>
      </c>
      <c r="DI61" s="2" t="s">
        <v>3</v>
      </c>
      <c r="DJ61" s="2" t="s">
        <v>3</v>
      </c>
      <c r="DK61" s="2" t="s">
        <v>3</v>
      </c>
      <c r="DL61" s="2" t="s">
        <v>3</v>
      </c>
      <c r="DM61" s="2" t="s">
        <v>3</v>
      </c>
      <c r="DN61" s="2">
        <v>0</v>
      </c>
      <c r="DO61" s="2">
        <v>0</v>
      </c>
      <c r="DP61" s="2">
        <v>1</v>
      </c>
      <c r="DQ61" s="2">
        <v>1</v>
      </c>
      <c r="DR61" s="2"/>
      <c r="DS61" s="2"/>
      <c r="DT61" s="2"/>
      <c r="DU61" s="2">
        <v>1003</v>
      </c>
      <c r="DV61" s="2" t="s">
        <v>64</v>
      </c>
      <c r="DW61" s="2" t="s">
        <v>64</v>
      </c>
      <c r="DX61" s="2">
        <v>1</v>
      </c>
      <c r="DY61" s="2"/>
      <c r="DZ61" s="2" t="s">
        <v>3</v>
      </c>
      <c r="EA61" s="2" t="s">
        <v>3</v>
      </c>
      <c r="EB61" s="2" t="s">
        <v>3</v>
      </c>
      <c r="EC61" s="2" t="s">
        <v>3</v>
      </c>
      <c r="ED61" s="2"/>
      <c r="EE61" s="2">
        <v>83507224</v>
      </c>
      <c r="EF61" s="2">
        <v>202</v>
      </c>
      <c r="EG61" s="2" t="s">
        <v>66</v>
      </c>
      <c r="EH61" s="2">
        <v>0</v>
      </c>
      <c r="EI61" s="2" t="s">
        <v>3</v>
      </c>
      <c r="EJ61" s="2">
        <v>1</v>
      </c>
      <c r="EK61" s="2">
        <v>400002</v>
      </c>
      <c r="EL61" s="2" t="s">
        <v>67</v>
      </c>
      <c r="EM61" s="2" t="s">
        <v>66</v>
      </c>
      <c r="EN61" s="2"/>
      <c r="EO61" s="2" t="s">
        <v>3</v>
      </c>
      <c r="EP61" s="2"/>
      <c r="EQ61" s="2">
        <v>1573888</v>
      </c>
      <c r="ER61" s="2">
        <v>115.97</v>
      </c>
      <c r="ES61" s="2">
        <v>115.97</v>
      </c>
      <c r="ET61" s="2">
        <v>0</v>
      </c>
      <c r="EU61" s="2">
        <v>0</v>
      </c>
      <c r="EV61" s="2">
        <v>0</v>
      </c>
      <c r="EW61" s="2">
        <v>0</v>
      </c>
      <c r="EX61" s="2">
        <v>0</v>
      </c>
      <c r="EY61" s="2">
        <v>0</v>
      </c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>
        <v>0</v>
      </c>
      <c r="FR61" s="2">
        <v>0</v>
      </c>
      <c r="FS61" s="2">
        <v>0</v>
      </c>
      <c r="FT61" s="2"/>
      <c r="FU61" s="2"/>
      <c r="FV61" s="2"/>
      <c r="FW61" s="2"/>
      <c r="FX61" s="2">
        <v>0</v>
      </c>
      <c r="FY61" s="2">
        <v>0</v>
      </c>
      <c r="FZ61" s="2"/>
      <c r="GA61" s="2" t="s">
        <v>3</v>
      </c>
      <c r="GB61" s="2"/>
      <c r="GC61" s="2"/>
      <c r="GD61" s="2">
        <v>1</v>
      </c>
      <c r="GE61" s="2"/>
      <c r="GF61" s="2">
        <v>-103076371</v>
      </c>
      <c r="GG61" s="2">
        <v>2</v>
      </c>
      <c r="GH61" s="2">
        <v>0</v>
      </c>
      <c r="GI61" s="2">
        <v>-2</v>
      </c>
      <c r="GJ61" s="2">
        <v>0</v>
      </c>
      <c r="GK61" s="2">
        <v>0</v>
      </c>
      <c r="GL61" s="2">
        <f t="shared" si="93"/>
        <v>0</v>
      </c>
      <c r="GM61" s="2">
        <f t="shared" si="94"/>
        <v>473.16</v>
      </c>
      <c r="GN61" s="2">
        <f t="shared" si="95"/>
        <v>473.16</v>
      </c>
      <c r="GO61" s="2">
        <f t="shared" si="96"/>
        <v>0</v>
      </c>
      <c r="GP61" s="2">
        <f t="shared" si="97"/>
        <v>0</v>
      </c>
      <c r="GQ61" s="2"/>
      <c r="GR61" s="2">
        <v>0</v>
      </c>
      <c r="GS61" s="2">
        <v>0</v>
      </c>
      <c r="GT61" s="2">
        <v>0</v>
      </c>
      <c r="GU61" s="2" t="s">
        <v>3</v>
      </c>
      <c r="GV61" s="2">
        <f t="shared" si="98"/>
        <v>0</v>
      </c>
      <c r="GW61" s="2">
        <v>1</v>
      </c>
      <c r="GX61" s="2">
        <f t="shared" si="99"/>
        <v>0</v>
      </c>
      <c r="GY61" s="2"/>
      <c r="GZ61" s="2"/>
      <c r="HA61" s="2">
        <v>0</v>
      </c>
      <c r="HB61" s="2">
        <v>0</v>
      </c>
      <c r="HC61" s="2">
        <f t="shared" si="100"/>
        <v>0</v>
      </c>
      <c r="HD61" s="2"/>
      <c r="HE61" s="2" t="s">
        <v>3</v>
      </c>
      <c r="HF61" s="2" t="s">
        <v>3</v>
      </c>
      <c r="HG61" s="2"/>
      <c r="HH61" s="2"/>
      <c r="HI61" s="2"/>
      <c r="HJ61" s="2"/>
      <c r="HK61" s="2"/>
      <c r="HL61" s="2"/>
      <c r="HM61" s="2" t="s">
        <v>3</v>
      </c>
      <c r="HN61" s="2" t="s">
        <v>3</v>
      </c>
      <c r="HO61" s="2" t="s">
        <v>3</v>
      </c>
      <c r="HP61" s="2" t="s">
        <v>3</v>
      </c>
      <c r="HQ61" s="2" t="s">
        <v>3</v>
      </c>
      <c r="HR61" s="2"/>
      <c r="HS61" s="2">
        <v>0</v>
      </c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>
        <v>0</v>
      </c>
      <c r="IL61" s="2"/>
      <c r="IM61" s="2"/>
      <c r="IN61" s="2"/>
      <c r="IO61" s="2"/>
      <c r="IP61" s="2"/>
      <c r="IQ61" s="2"/>
      <c r="IR61" s="2"/>
      <c r="IS61" s="2"/>
      <c r="IT61" s="2"/>
      <c r="IU61" s="2"/>
    </row>
    <row r="62" spans="1:255" x14ac:dyDescent="0.2">
      <c r="A62">
        <v>17</v>
      </c>
      <c r="B62">
        <v>1</v>
      </c>
      <c r="E62" t="s">
        <v>3</v>
      </c>
      <c r="F62" t="s">
        <v>62</v>
      </c>
      <c r="G62" t="s">
        <v>70</v>
      </c>
      <c r="H62" t="s">
        <v>64</v>
      </c>
      <c r="I62">
        <f>ROUND((2)*1*2,9)</f>
        <v>4</v>
      </c>
      <c r="J62">
        <v>0</v>
      </c>
      <c r="K62">
        <f>ROUND((2)*1*2,9)</f>
        <v>4</v>
      </c>
      <c r="O62">
        <f t="shared" si="62"/>
        <v>4674.79</v>
      </c>
      <c r="P62">
        <f t="shared" si="63"/>
        <v>4674.79</v>
      </c>
      <c r="Q62">
        <f t="shared" si="64"/>
        <v>0</v>
      </c>
      <c r="R62">
        <f t="shared" si="65"/>
        <v>0</v>
      </c>
      <c r="S62">
        <f t="shared" si="66"/>
        <v>0</v>
      </c>
      <c r="T62">
        <f t="shared" si="67"/>
        <v>0</v>
      </c>
      <c r="U62">
        <f t="shared" si="68"/>
        <v>0</v>
      </c>
      <c r="V62">
        <f t="shared" si="69"/>
        <v>0</v>
      </c>
      <c r="W62">
        <f t="shared" si="70"/>
        <v>0</v>
      </c>
      <c r="X62">
        <f t="shared" si="71"/>
        <v>0</v>
      </c>
      <c r="Y62">
        <f t="shared" si="72"/>
        <v>0</v>
      </c>
      <c r="AA62">
        <v>-1</v>
      </c>
      <c r="AB62">
        <f t="shared" si="73"/>
        <v>118.7688</v>
      </c>
      <c r="AC62">
        <f>ROUND(((ES62*1.02)),6)</f>
        <v>118.7688</v>
      </c>
      <c r="AD62">
        <f t="shared" si="75"/>
        <v>0</v>
      </c>
      <c r="AE62">
        <f t="shared" si="76"/>
        <v>0</v>
      </c>
      <c r="AF62">
        <f t="shared" si="77"/>
        <v>0</v>
      </c>
      <c r="AG62">
        <f t="shared" si="78"/>
        <v>0</v>
      </c>
      <c r="AH62">
        <f t="shared" si="79"/>
        <v>0</v>
      </c>
      <c r="AI62">
        <f t="shared" si="80"/>
        <v>0</v>
      </c>
      <c r="AJ62">
        <f t="shared" si="81"/>
        <v>0</v>
      </c>
      <c r="AK62">
        <v>116.44</v>
      </c>
      <c r="AL62">
        <v>116.44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9.84</v>
      </c>
      <c r="BD62" t="s">
        <v>3</v>
      </c>
      <c r="BE62" t="s">
        <v>3</v>
      </c>
      <c r="BF62" t="s">
        <v>3</v>
      </c>
      <c r="BG62" t="s">
        <v>3</v>
      </c>
      <c r="BH62">
        <v>3</v>
      </c>
      <c r="BI62">
        <v>1</v>
      </c>
      <c r="BJ62" t="s">
        <v>3</v>
      </c>
      <c r="BM62">
        <v>400002</v>
      </c>
      <c r="BN62">
        <v>0</v>
      </c>
      <c r="BO62" t="s">
        <v>3</v>
      </c>
      <c r="BP62">
        <v>0</v>
      </c>
      <c r="BQ62">
        <v>202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0</v>
      </c>
      <c r="CA62">
        <v>0</v>
      </c>
      <c r="CB62" t="s">
        <v>3</v>
      </c>
      <c r="CE62">
        <v>30</v>
      </c>
      <c r="CF62">
        <v>0</v>
      </c>
      <c r="CG62">
        <v>0</v>
      </c>
      <c r="CM62">
        <v>0</v>
      </c>
      <c r="CN62" t="s">
        <v>3</v>
      </c>
      <c r="CO62">
        <v>0</v>
      </c>
      <c r="CP62">
        <f t="shared" si="82"/>
        <v>4674.79</v>
      </c>
      <c r="CQ62">
        <f t="shared" si="83"/>
        <v>1168.7</v>
      </c>
      <c r="CR62">
        <f t="shared" si="84"/>
        <v>0</v>
      </c>
      <c r="CS62">
        <f t="shared" si="85"/>
        <v>0</v>
      </c>
      <c r="CT62">
        <f t="shared" si="86"/>
        <v>0</v>
      </c>
      <c r="CU62">
        <f t="shared" si="87"/>
        <v>0</v>
      </c>
      <c r="CV62">
        <f t="shared" si="88"/>
        <v>0</v>
      </c>
      <c r="CW62">
        <f t="shared" si="89"/>
        <v>0</v>
      </c>
      <c r="CX62">
        <f t="shared" si="90"/>
        <v>0</v>
      </c>
      <c r="CY62">
        <f t="shared" si="91"/>
        <v>0</v>
      </c>
      <c r="CZ62">
        <f t="shared" si="92"/>
        <v>0</v>
      </c>
      <c r="DC62" t="s">
        <v>3</v>
      </c>
      <c r="DD62" t="s">
        <v>65</v>
      </c>
      <c r="DE62" t="s">
        <v>3</v>
      </c>
      <c r="DF62" t="s">
        <v>3</v>
      </c>
      <c r="DG62" t="s">
        <v>3</v>
      </c>
      <c r="DH62" t="s">
        <v>3</v>
      </c>
      <c r="DI62" t="s">
        <v>3</v>
      </c>
      <c r="DJ62" t="s">
        <v>3</v>
      </c>
      <c r="DK62" t="s">
        <v>3</v>
      </c>
      <c r="DL62" t="s">
        <v>3</v>
      </c>
      <c r="DM62" t="s">
        <v>3</v>
      </c>
      <c r="DN62">
        <v>0</v>
      </c>
      <c r="DO62">
        <v>0</v>
      </c>
      <c r="DP62">
        <v>1</v>
      </c>
      <c r="DQ62">
        <v>1</v>
      </c>
      <c r="DU62">
        <v>1003</v>
      </c>
      <c r="DV62" t="s">
        <v>64</v>
      </c>
      <c r="DW62" t="s">
        <v>64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83507224</v>
      </c>
      <c r="EF62">
        <v>202</v>
      </c>
      <c r="EG62" t="s">
        <v>66</v>
      </c>
      <c r="EH62">
        <v>0</v>
      </c>
      <c r="EI62" t="s">
        <v>3</v>
      </c>
      <c r="EJ62">
        <v>1</v>
      </c>
      <c r="EK62">
        <v>400002</v>
      </c>
      <c r="EL62" t="s">
        <v>67</v>
      </c>
      <c r="EM62" t="s">
        <v>66</v>
      </c>
      <c r="EO62" t="s">
        <v>3</v>
      </c>
      <c r="EQ62">
        <v>1573888</v>
      </c>
      <c r="ER62">
        <v>116.21</v>
      </c>
      <c r="ES62">
        <v>116.44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5</v>
      </c>
      <c r="FC62">
        <v>0</v>
      </c>
      <c r="FD62">
        <v>18</v>
      </c>
      <c r="FF62">
        <v>1145.81</v>
      </c>
      <c r="FQ62">
        <v>0</v>
      </c>
      <c r="FR62">
        <v>0</v>
      </c>
      <c r="FS62">
        <v>0</v>
      </c>
      <c r="FX62">
        <v>0</v>
      </c>
      <c r="FY62">
        <v>0</v>
      </c>
      <c r="GA62" t="s">
        <v>71</v>
      </c>
      <c r="GD62">
        <v>1</v>
      </c>
      <c r="GF62">
        <v>-103076371</v>
      </c>
      <c r="GG62">
        <v>2</v>
      </c>
      <c r="GH62">
        <v>3</v>
      </c>
      <c r="GI62">
        <v>5</v>
      </c>
      <c r="GJ62">
        <v>0</v>
      </c>
      <c r="GK62">
        <v>0</v>
      </c>
      <c r="GL62">
        <f t="shared" si="93"/>
        <v>0</v>
      </c>
      <c r="GM62">
        <f t="shared" si="94"/>
        <v>4674.79</v>
      </c>
      <c r="GN62">
        <f t="shared" si="95"/>
        <v>4674.79</v>
      </c>
      <c r="GO62">
        <f t="shared" si="96"/>
        <v>0</v>
      </c>
      <c r="GP62">
        <f t="shared" si="97"/>
        <v>0</v>
      </c>
      <c r="GR62">
        <v>1</v>
      </c>
      <c r="GS62">
        <v>1</v>
      </c>
      <c r="GT62">
        <v>0</v>
      </c>
      <c r="GU62" t="s">
        <v>3</v>
      </c>
      <c r="GV62">
        <f t="shared" si="98"/>
        <v>0</v>
      </c>
      <c r="GW62">
        <v>1</v>
      </c>
      <c r="GX62">
        <f t="shared" si="99"/>
        <v>0</v>
      </c>
      <c r="HA62">
        <v>0</v>
      </c>
      <c r="HB62">
        <v>0</v>
      </c>
      <c r="HC62">
        <f t="shared" si="100"/>
        <v>0</v>
      </c>
      <c r="HE62" t="s">
        <v>69</v>
      </c>
      <c r="HF62" t="s">
        <v>69</v>
      </c>
      <c r="HM62" t="s">
        <v>3</v>
      </c>
      <c r="HN62" t="s">
        <v>3</v>
      </c>
      <c r="HO62" t="s">
        <v>3</v>
      </c>
      <c r="HP62" t="s">
        <v>3</v>
      </c>
      <c r="HQ62" t="s">
        <v>3</v>
      </c>
      <c r="HS62">
        <v>0</v>
      </c>
      <c r="IK62">
        <v>0</v>
      </c>
    </row>
    <row r="63" spans="1:255" x14ac:dyDescent="0.2">
      <c r="A63" s="2">
        <v>17</v>
      </c>
      <c r="B63" s="2">
        <v>1</v>
      </c>
      <c r="C63" s="2"/>
      <c r="D63" s="2"/>
      <c r="E63" s="2" t="s">
        <v>3</v>
      </c>
      <c r="F63" s="2" t="s">
        <v>62</v>
      </c>
      <c r="G63" s="2" t="s">
        <v>63</v>
      </c>
      <c r="H63" s="2" t="s">
        <v>64</v>
      </c>
      <c r="I63" s="2">
        <f>ROUND((2)*1*3,9)</f>
        <v>6</v>
      </c>
      <c r="J63" s="2">
        <v>0</v>
      </c>
      <c r="K63" s="2">
        <f>ROUND((2)*1*3,9)</f>
        <v>6</v>
      </c>
      <c r="L63" s="2"/>
      <c r="M63" s="2"/>
      <c r="N63" s="2"/>
      <c r="O63" s="2">
        <f t="shared" si="62"/>
        <v>582.01</v>
      </c>
      <c r="P63" s="2">
        <f t="shared" si="63"/>
        <v>582.01</v>
      </c>
      <c r="Q63" s="2">
        <f t="shared" si="64"/>
        <v>0</v>
      </c>
      <c r="R63" s="2">
        <f t="shared" si="65"/>
        <v>0</v>
      </c>
      <c r="S63" s="2">
        <f t="shared" si="66"/>
        <v>0</v>
      </c>
      <c r="T63" s="2">
        <f t="shared" si="67"/>
        <v>0</v>
      </c>
      <c r="U63" s="2">
        <f t="shared" si="68"/>
        <v>0</v>
      </c>
      <c r="V63" s="2">
        <f t="shared" si="69"/>
        <v>0</v>
      </c>
      <c r="W63" s="2">
        <f t="shared" si="70"/>
        <v>0</v>
      </c>
      <c r="X63" s="2">
        <f t="shared" si="71"/>
        <v>0</v>
      </c>
      <c r="Y63" s="2">
        <f t="shared" si="72"/>
        <v>0</v>
      </c>
      <c r="Z63" s="2"/>
      <c r="AA63" s="2">
        <v>-1</v>
      </c>
      <c r="AB63" s="2">
        <f t="shared" si="73"/>
        <v>97.001999999999995</v>
      </c>
      <c r="AC63" s="2">
        <f>ROUND(((ES63*1.02)),6)</f>
        <v>97.001999999999995</v>
      </c>
      <c r="AD63" s="2">
        <f t="shared" si="75"/>
        <v>0</v>
      </c>
      <c r="AE63" s="2">
        <f t="shared" si="76"/>
        <v>0</v>
      </c>
      <c r="AF63" s="2">
        <f t="shared" si="77"/>
        <v>0</v>
      </c>
      <c r="AG63" s="2">
        <f t="shared" si="78"/>
        <v>0</v>
      </c>
      <c r="AH63" s="2">
        <f t="shared" si="79"/>
        <v>0</v>
      </c>
      <c r="AI63" s="2">
        <f t="shared" si="80"/>
        <v>0</v>
      </c>
      <c r="AJ63" s="2">
        <f t="shared" si="81"/>
        <v>0</v>
      </c>
      <c r="AK63" s="2">
        <v>95.1</v>
      </c>
      <c r="AL63" s="2">
        <v>95.1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1</v>
      </c>
      <c r="AW63" s="2">
        <v>1</v>
      </c>
      <c r="AX63" s="2"/>
      <c r="AY63" s="2"/>
      <c r="AZ63" s="2">
        <v>1</v>
      </c>
      <c r="BA63" s="2">
        <v>1</v>
      </c>
      <c r="BB63" s="2">
        <v>1</v>
      </c>
      <c r="BC63" s="2">
        <v>1</v>
      </c>
      <c r="BD63" s="2" t="s">
        <v>3</v>
      </c>
      <c r="BE63" s="2" t="s">
        <v>3</v>
      </c>
      <c r="BF63" s="2" t="s">
        <v>3</v>
      </c>
      <c r="BG63" s="2" t="s">
        <v>3</v>
      </c>
      <c r="BH63" s="2">
        <v>3</v>
      </c>
      <c r="BI63" s="2">
        <v>1</v>
      </c>
      <c r="BJ63" s="2" t="s">
        <v>3</v>
      </c>
      <c r="BK63" s="2"/>
      <c r="BL63" s="2"/>
      <c r="BM63" s="2">
        <v>400002</v>
      </c>
      <c r="BN63" s="2">
        <v>0</v>
      </c>
      <c r="BO63" s="2" t="s">
        <v>3</v>
      </c>
      <c r="BP63" s="2">
        <v>0</v>
      </c>
      <c r="BQ63" s="2">
        <v>202</v>
      </c>
      <c r="BR63" s="2">
        <v>0</v>
      </c>
      <c r="BS63" s="2">
        <v>1</v>
      </c>
      <c r="BT63" s="2">
        <v>1</v>
      </c>
      <c r="BU63" s="2">
        <v>1</v>
      </c>
      <c r="BV63" s="2">
        <v>1</v>
      </c>
      <c r="BW63" s="2">
        <v>1</v>
      </c>
      <c r="BX63" s="2">
        <v>1</v>
      </c>
      <c r="BY63" s="2" t="s">
        <v>3</v>
      </c>
      <c r="BZ63" s="2">
        <v>0</v>
      </c>
      <c r="CA63" s="2">
        <v>0</v>
      </c>
      <c r="CB63" s="2" t="s">
        <v>3</v>
      </c>
      <c r="CC63" s="2"/>
      <c r="CD63" s="2"/>
      <c r="CE63" s="2">
        <v>30</v>
      </c>
      <c r="CF63" s="2">
        <v>0</v>
      </c>
      <c r="CG63" s="2">
        <v>0</v>
      </c>
      <c r="CH63" s="2"/>
      <c r="CI63" s="2"/>
      <c r="CJ63" s="2"/>
      <c r="CK63" s="2"/>
      <c r="CL63" s="2"/>
      <c r="CM63" s="2">
        <v>0</v>
      </c>
      <c r="CN63" s="2" t="s">
        <v>3</v>
      </c>
      <c r="CO63" s="2">
        <v>0</v>
      </c>
      <c r="CP63" s="2">
        <f t="shared" si="82"/>
        <v>582.01</v>
      </c>
      <c r="CQ63" s="2">
        <f t="shared" si="83"/>
        <v>97</v>
      </c>
      <c r="CR63" s="2">
        <f t="shared" si="84"/>
        <v>0</v>
      </c>
      <c r="CS63" s="2">
        <f t="shared" si="85"/>
        <v>0</v>
      </c>
      <c r="CT63" s="2">
        <f t="shared" si="86"/>
        <v>0</v>
      </c>
      <c r="CU63" s="2">
        <f t="shared" si="87"/>
        <v>0</v>
      </c>
      <c r="CV63" s="2">
        <f t="shared" si="88"/>
        <v>0</v>
      </c>
      <c r="CW63" s="2">
        <f t="shared" si="89"/>
        <v>0</v>
      </c>
      <c r="CX63" s="2">
        <f t="shared" si="90"/>
        <v>0</v>
      </c>
      <c r="CY63" s="2">
        <f t="shared" si="91"/>
        <v>0</v>
      </c>
      <c r="CZ63" s="2">
        <f t="shared" si="92"/>
        <v>0</v>
      </c>
      <c r="DA63" s="2"/>
      <c r="DB63" s="2"/>
      <c r="DC63" s="2" t="s">
        <v>3</v>
      </c>
      <c r="DD63" s="2" t="s">
        <v>65</v>
      </c>
      <c r="DE63" s="2" t="s">
        <v>3</v>
      </c>
      <c r="DF63" s="2" t="s">
        <v>3</v>
      </c>
      <c r="DG63" s="2" t="s">
        <v>3</v>
      </c>
      <c r="DH63" s="2" t="s">
        <v>3</v>
      </c>
      <c r="DI63" s="2" t="s">
        <v>3</v>
      </c>
      <c r="DJ63" s="2" t="s">
        <v>3</v>
      </c>
      <c r="DK63" s="2" t="s">
        <v>3</v>
      </c>
      <c r="DL63" s="2" t="s">
        <v>3</v>
      </c>
      <c r="DM63" s="2" t="s">
        <v>3</v>
      </c>
      <c r="DN63" s="2">
        <v>0</v>
      </c>
      <c r="DO63" s="2">
        <v>0</v>
      </c>
      <c r="DP63" s="2">
        <v>1</v>
      </c>
      <c r="DQ63" s="2">
        <v>1</v>
      </c>
      <c r="DR63" s="2"/>
      <c r="DS63" s="2"/>
      <c r="DT63" s="2"/>
      <c r="DU63" s="2">
        <v>1003</v>
      </c>
      <c r="DV63" s="2" t="s">
        <v>64</v>
      </c>
      <c r="DW63" s="2" t="s">
        <v>64</v>
      </c>
      <c r="DX63" s="2">
        <v>1</v>
      </c>
      <c r="DY63" s="2"/>
      <c r="DZ63" s="2" t="s">
        <v>3</v>
      </c>
      <c r="EA63" s="2" t="s">
        <v>3</v>
      </c>
      <c r="EB63" s="2" t="s">
        <v>3</v>
      </c>
      <c r="EC63" s="2" t="s">
        <v>3</v>
      </c>
      <c r="ED63" s="2"/>
      <c r="EE63" s="2">
        <v>83507224</v>
      </c>
      <c r="EF63" s="2">
        <v>202</v>
      </c>
      <c r="EG63" s="2" t="s">
        <v>66</v>
      </c>
      <c r="EH63" s="2">
        <v>0</v>
      </c>
      <c r="EI63" s="2" t="s">
        <v>3</v>
      </c>
      <c r="EJ63" s="2">
        <v>1</v>
      </c>
      <c r="EK63" s="2">
        <v>400002</v>
      </c>
      <c r="EL63" s="2" t="s">
        <v>67</v>
      </c>
      <c r="EM63" s="2" t="s">
        <v>66</v>
      </c>
      <c r="EN63" s="2"/>
      <c r="EO63" s="2" t="s">
        <v>3</v>
      </c>
      <c r="EP63" s="2"/>
      <c r="EQ63" s="2">
        <v>1573888</v>
      </c>
      <c r="ER63" s="2">
        <v>95.1</v>
      </c>
      <c r="ES63" s="2">
        <v>95.1</v>
      </c>
      <c r="ET63" s="2">
        <v>0</v>
      </c>
      <c r="EU63" s="2">
        <v>0</v>
      </c>
      <c r="EV63" s="2">
        <v>0</v>
      </c>
      <c r="EW63" s="2">
        <v>0</v>
      </c>
      <c r="EX63" s="2">
        <v>0</v>
      </c>
      <c r="EY63" s="2">
        <v>0</v>
      </c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>
        <v>0</v>
      </c>
      <c r="FR63" s="2">
        <v>0</v>
      </c>
      <c r="FS63" s="2">
        <v>0</v>
      </c>
      <c r="FT63" s="2"/>
      <c r="FU63" s="2"/>
      <c r="FV63" s="2"/>
      <c r="FW63" s="2"/>
      <c r="FX63" s="2">
        <v>0</v>
      </c>
      <c r="FY63" s="2">
        <v>0</v>
      </c>
      <c r="FZ63" s="2"/>
      <c r="GA63" s="2" t="s">
        <v>3</v>
      </c>
      <c r="GB63" s="2"/>
      <c r="GC63" s="2"/>
      <c r="GD63" s="2">
        <v>1</v>
      </c>
      <c r="GE63" s="2"/>
      <c r="GF63" s="2">
        <v>-243123187</v>
      </c>
      <c r="GG63" s="2">
        <v>2</v>
      </c>
      <c r="GH63" s="2">
        <v>0</v>
      </c>
      <c r="GI63" s="2">
        <v>-2</v>
      </c>
      <c r="GJ63" s="2">
        <v>0</v>
      </c>
      <c r="GK63" s="2">
        <v>0</v>
      </c>
      <c r="GL63" s="2">
        <f t="shared" si="93"/>
        <v>0</v>
      </c>
      <c r="GM63" s="2">
        <f t="shared" si="94"/>
        <v>582.01</v>
      </c>
      <c r="GN63" s="2">
        <f t="shared" si="95"/>
        <v>582.01</v>
      </c>
      <c r="GO63" s="2">
        <f t="shared" si="96"/>
        <v>0</v>
      </c>
      <c r="GP63" s="2">
        <f t="shared" si="97"/>
        <v>0</v>
      </c>
      <c r="GQ63" s="2"/>
      <c r="GR63" s="2">
        <v>0</v>
      </c>
      <c r="GS63" s="2">
        <v>0</v>
      </c>
      <c r="GT63" s="2">
        <v>0</v>
      </c>
      <c r="GU63" s="2" t="s">
        <v>3</v>
      </c>
      <c r="GV63" s="2">
        <f t="shared" si="98"/>
        <v>0</v>
      </c>
      <c r="GW63" s="2">
        <v>1</v>
      </c>
      <c r="GX63" s="2">
        <f t="shared" si="99"/>
        <v>0</v>
      </c>
      <c r="GY63" s="2"/>
      <c r="GZ63" s="2"/>
      <c r="HA63" s="2">
        <v>0</v>
      </c>
      <c r="HB63" s="2">
        <v>0</v>
      </c>
      <c r="HC63" s="2">
        <f t="shared" si="100"/>
        <v>0</v>
      </c>
      <c r="HD63" s="2"/>
      <c r="HE63" s="2" t="s">
        <v>3</v>
      </c>
      <c r="HF63" s="2" t="s">
        <v>3</v>
      </c>
      <c r="HG63" s="2"/>
      <c r="HH63" s="2"/>
      <c r="HI63" s="2"/>
      <c r="HJ63" s="2"/>
      <c r="HK63" s="2"/>
      <c r="HL63" s="2"/>
      <c r="HM63" s="2" t="s">
        <v>3</v>
      </c>
      <c r="HN63" s="2" t="s">
        <v>3</v>
      </c>
      <c r="HO63" s="2" t="s">
        <v>3</v>
      </c>
      <c r="HP63" s="2" t="s">
        <v>3</v>
      </c>
      <c r="HQ63" s="2" t="s">
        <v>3</v>
      </c>
      <c r="HR63" s="2"/>
      <c r="HS63" s="2">
        <v>0</v>
      </c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>
        <v>0</v>
      </c>
      <c r="IL63" s="2"/>
      <c r="IM63" s="2"/>
      <c r="IN63" s="2"/>
      <c r="IO63" s="2"/>
      <c r="IP63" s="2"/>
      <c r="IQ63" s="2"/>
      <c r="IR63" s="2"/>
      <c r="IS63" s="2"/>
      <c r="IT63" s="2"/>
      <c r="IU63" s="2"/>
    </row>
    <row r="64" spans="1:255" x14ac:dyDescent="0.2">
      <c r="A64">
        <v>17</v>
      </c>
      <c r="B64">
        <v>1</v>
      </c>
      <c r="E64" t="s">
        <v>3</v>
      </c>
      <c r="F64" t="s">
        <v>62</v>
      </c>
      <c r="G64" t="s">
        <v>63</v>
      </c>
      <c r="H64" t="s">
        <v>64</v>
      </c>
      <c r="I64">
        <f>ROUND((2)*1*3,9)</f>
        <v>6</v>
      </c>
      <c r="J64">
        <v>0</v>
      </c>
      <c r="K64">
        <f>ROUND((2)*1*3,9)</f>
        <v>6</v>
      </c>
      <c r="O64">
        <f t="shared" si="62"/>
        <v>5749.91</v>
      </c>
      <c r="P64">
        <f t="shared" si="63"/>
        <v>5749.91</v>
      </c>
      <c r="Q64">
        <f t="shared" si="64"/>
        <v>0</v>
      </c>
      <c r="R64">
        <f t="shared" si="65"/>
        <v>0</v>
      </c>
      <c r="S64">
        <f t="shared" si="66"/>
        <v>0</v>
      </c>
      <c r="T64">
        <f t="shared" si="67"/>
        <v>0</v>
      </c>
      <c r="U64">
        <f t="shared" si="68"/>
        <v>0</v>
      </c>
      <c r="V64">
        <f t="shared" si="69"/>
        <v>0</v>
      </c>
      <c r="W64">
        <f t="shared" si="70"/>
        <v>0</v>
      </c>
      <c r="X64">
        <f t="shared" si="71"/>
        <v>0</v>
      </c>
      <c r="Y64">
        <f t="shared" si="72"/>
        <v>0</v>
      </c>
      <c r="AA64">
        <v>-1</v>
      </c>
      <c r="AB64">
        <f t="shared" si="73"/>
        <v>97.389600000000002</v>
      </c>
      <c r="AC64">
        <f>ROUND(((ES64*1.02)),6)</f>
        <v>97.389600000000002</v>
      </c>
      <c r="AD64">
        <f t="shared" si="75"/>
        <v>0</v>
      </c>
      <c r="AE64">
        <f t="shared" si="76"/>
        <v>0</v>
      </c>
      <c r="AF64">
        <f t="shared" si="77"/>
        <v>0</v>
      </c>
      <c r="AG64">
        <f t="shared" si="78"/>
        <v>0</v>
      </c>
      <c r="AH64">
        <f t="shared" si="79"/>
        <v>0</v>
      </c>
      <c r="AI64">
        <f t="shared" si="80"/>
        <v>0</v>
      </c>
      <c r="AJ64">
        <f t="shared" si="81"/>
        <v>0</v>
      </c>
      <c r="AK64">
        <v>95.48</v>
      </c>
      <c r="AL64">
        <v>95.48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9.84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1</v>
      </c>
      <c r="BJ64" t="s">
        <v>3</v>
      </c>
      <c r="BM64">
        <v>400002</v>
      </c>
      <c r="BN64">
        <v>0</v>
      </c>
      <c r="BO64" t="s">
        <v>3</v>
      </c>
      <c r="BP64">
        <v>0</v>
      </c>
      <c r="BQ64">
        <v>202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0</v>
      </c>
      <c r="CA64">
        <v>0</v>
      </c>
      <c r="CB64" t="s">
        <v>3</v>
      </c>
      <c r="CE64">
        <v>30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 t="shared" si="82"/>
        <v>5749.91</v>
      </c>
      <c r="CQ64">
        <f t="shared" si="83"/>
        <v>958.32</v>
      </c>
      <c r="CR64">
        <f t="shared" si="84"/>
        <v>0</v>
      </c>
      <c r="CS64">
        <f t="shared" si="85"/>
        <v>0</v>
      </c>
      <c r="CT64">
        <f t="shared" si="86"/>
        <v>0</v>
      </c>
      <c r="CU64">
        <f t="shared" si="87"/>
        <v>0</v>
      </c>
      <c r="CV64">
        <f t="shared" si="88"/>
        <v>0</v>
      </c>
      <c r="CW64">
        <f t="shared" si="89"/>
        <v>0</v>
      </c>
      <c r="CX64">
        <f t="shared" si="90"/>
        <v>0</v>
      </c>
      <c r="CY64">
        <f t="shared" si="91"/>
        <v>0</v>
      </c>
      <c r="CZ64">
        <f t="shared" si="92"/>
        <v>0</v>
      </c>
      <c r="DC64" t="s">
        <v>3</v>
      </c>
      <c r="DD64" t="s">
        <v>65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1003</v>
      </c>
      <c r="DV64" t="s">
        <v>64</v>
      </c>
      <c r="DW64" t="s">
        <v>64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83507224</v>
      </c>
      <c r="EF64">
        <v>202</v>
      </c>
      <c r="EG64" t="s">
        <v>66</v>
      </c>
      <c r="EH64">
        <v>0</v>
      </c>
      <c r="EI64" t="s">
        <v>3</v>
      </c>
      <c r="EJ64">
        <v>1</v>
      </c>
      <c r="EK64">
        <v>400002</v>
      </c>
      <c r="EL64" t="s">
        <v>67</v>
      </c>
      <c r="EM64" t="s">
        <v>66</v>
      </c>
      <c r="EO64" t="s">
        <v>3</v>
      </c>
      <c r="EQ64">
        <v>1573888</v>
      </c>
      <c r="ER64">
        <v>95.29</v>
      </c>
      <c r="ES64">
        <v>95.48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5</v>
      </c>
      <c r="FC64">
        <v>0</v>
      </c>
      <c r="FD64">
        <v>18</v>
      </c>
      <c r="FF64">
        <v>939.56</v>
      </c>
      <c r="FQ64">
        <v>0</v>
      </c>
      <c r="FR64">
        <v>0</v>
      </c>
      <c r="FS64">
        <v>0</v>
      </c>
      <c r="FX64">
        <v>0</v>
      </c>
      <c r="FY64">
        <v>0</v>
      </c>
      <c r="GA64" t="s">
        <v>68</v>
      </c>
      <c r="GD64">
        <v>1</v>
      </c>
      <c r="GF64">
        <v>-243123187</v>
      </c>
      <c r="GG64">
        <v>2</v>
      </c>
      <c r="GH64">
        <v>3</v>
      </c>
      <c r="GI64">
        <v>5</v>
      </c>
      <c r="GJ64">
        <v>0</v>
      </c>
      <c r="GK64">
        <v>0</v>
      </c>
      <c r="GL64">
        <f t="shared" si="93"/>
        <v>0</v>
      </c>
      <c r="GM64">
        <f t="shared" si="94"/>
        <v>5749.91</v>
      </c>
      <c r="GN64">
        <f t="shared" si="95"/>
        <v>5749.91</v>
      </c>
      <c r="GO64">
        <f t="shared" si="96"/>
        <v>0</v>
      </c>
      <c r="GP64">
        <f t="shared" si="97"/>
        <v>0</v>
      </c>
      <c r="GR64">
        <v>1</v>
      </c>
      <c r="GS64">
        <v>1</v>
      </c>
      <c r="GT64">
        <v>0</v>
      </c>
      <c r="GU64" t="s">
        <v>3</v>
      </c>
      <c r="GV64">
        <f t="shared" si="98"/>
        <v>0</v>
      </c>
      <c r="GW64">
        <v>1</v>
      </c>
      <c r="GX64">
        <f t="shared" si="99"/>
        <v>0</v>
      </c>
      <c r="HA64">
        <v>0</v>
      </c>
      <c r="HB64">
        <v>0</v>
      </c>
      <c r="HC64">
        <f t="shared" si="100"/>
        <v>0</v>
      </c>
      <c r="HE64" t="s">
        <v>69</v>
      </c>
      <c r="HF64" t="s">
        <v>69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HS64">
        <v>0</v>
      </c>
      <c r="IK64">
        <v>0</v>
      </c>
    </row>
    <row r="65" spans="1:255" x14ac:dyDescent="0.2">
      <c r="A65" s="2">
        <v>17</v>
      </c>
      <c r="B65" s="2">
        <v>1</v>
      </c>
      <c r="C65" s="2">
        <f>ROW(SmtRes!A88)</f>
        <v>88</v>
      </c>
      <c r="D65" s="2">
        <f>ROW(EtalonRes!A92)</f>
        <v>92</v>
      </c>
      <c r="E65" s="2" t="s">
        <v>3</v>
      </c>
      <c r="F65" s="2" t="s">
        <v>73</v>
      </c>
      <c r="G65" s="2" t="s">
        <v>74</v>
      </c>
      <c r="H65" s="2" t="s">
        <v>75</v>
      </c>
      <c r="I65" s="2">
        <v>0</v>
      </c>
      <c r="J65" s="2">
        <v>0</v>
      </c>
      <c r="K65" s="2">
        <v>0</v>
      </c>
      <c r="L65" s="2"/>
      <c r="M65" s="2"/>
      <c r="N65" s="2"/>
      <c r="O65" s="2">
        <f t="shared" si="62"/>
        <v>0</v>
      </c>
      <c r="P65" s="2">
        <f t="shared" si="63"/>
        <v>0</v>
      </c>
      <c r="Q65" s="2">
        <f t="shared" si="64"/>
        <v>0</v>
      </c>
      <c r="R65" s="2">
        <f t="shared" si="65"/>
        <v>0</v>
      </c>
      <c r="S65" s="2">
        <f t="shared" si="66"/>
        <v>0</v>
      </c>
      <c r="T65" s="2">
        <f t="shared" si="67"/>
        <v>0</v>
      </c>
      <c r="U65" s="2">
        <f t="shared" si="68"/>
        <v>0</v>
      </c>
      <c r="V65" s="2">
        <f t="shared" si="69"/>
        <v>0</v>
      </c>
      <c r="W65" s="2">
        <f t="shared" si="70"/>
        <v>0</v>
      </c>
      <c r="X65" s="2">
        <f t="shared" si="71"/>
        <v>0</v>
      </c>
      <c r="Y65" s="2">
        <f t="shared" si="72"/>
        <v>0</v>
      </c>
      <c r="Z65" s="2"/>
      <c r="AA65" s="2">
        <v>-1</v>
      </c>
      <c r="AB65" s="2">
        <f t="shared" si="73"/>
        <v>17.989999999999998</v>
      </c>
      <c r="AC65" s="2">
        <f>ROUND((ES65),6)</f>
        <v>0.91</v>
      </c>
      <c r="AD65" s="2">
        <f t="shared" si="75"/>
        <v>2.25</v>
      </c>
      <c r="AE65" s="2">
        <f t="shared" si="76"/>
        <v>0</v>
      </c>
      <c r="AF65" s="2">
        <f t="shared" si="77"/>
        <v>14.83</v>
      </c>
      <c r="AG65" s="2">
        <f t="shared" si="78"/>
        <v>0</v>
      </c>
      <c r="AH65" s="2">
        <f t="shared" si="79"/>
        <v>1.1499999999999999</v>
      </c>
      <c r="AI65" s="2">
        <f t="shared" si="80"/>
        <v>0</v>
      </c>
      <c r="AJ65" s="2">
        <f t="shared" si="81"/>
        <v>0</v>
      </c>
      <c r="AK65" s="2">
        <v>17.989999999999998</v>
      </c>
      <c r="AL65" s="2">
        <v>0.91</v>
      </c>
      <c r="AM65" s="2">
        <v>2.25</v>
      </c>
      <c r="AN65" s="2">
        <v>0</v>
      </c>
      <c r="AO65" s="2">
        <v>14.83</v>
      </c>
      <c r="AP65" s="2">
        <v>0</v>
      </c>
      <c r="AQ65" s="2">
        <v>1.1499999999999999</v>
      </c>
      <c r="AR65" s="2">
        <v>0</v>
      </c>
      <c r="AS65" s="2">
        <v>0</v>
      </c>
      <c r="AT65" s="2">
        <v>117</v>
      </c>
      <c r="AU65" s="2">
        <v>74</v>
      </c>
      <c r="AV65" s="2">
        <v>1.0669999999999999</v>
      </c>
      <c r="AW65" s="2">
        <v>1.0029999999999999</v>
      </c>
      <c r="AX65" s="2"/>
      <c r="AY65" s="2"/>
      <c r="AZ65" s="2">
        <v>1</v>
      </c>
      <c r="BA65" s="2">
        <v>1</v>
      </c>
      <c r="BB65" s="2">
        <v>1</v>
      </c>
      <c r="BC65" s="2">
        <v>1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0</v>
      </c>
      <c r="BI65" s="2">
        <v>1</v>
      </c>
      <c r="BJ65" s="2" t="s">
        <v>76</v>
      </c>
      <c r="BK65" s="2"/>
      <c r="BL65" s="2"/>
      <c r="BM65" s="2">
        <v>26</v>
      </c>
      <c r="BN65" s="2">
        <v>0</v>
      </c>
      <c r="BO65" s="2" t="s">
        <v>73</v>
      </c>
      <c r="BP65" s="2">
        <v>1</v>
      </c>
      <c r="BQ65" s="2">
        <v>30</v>
      </c>
      <c r="BR65" s="2">
        <v>0</v>
      </c>
      <c r="BS65" s="2">
        <v>1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117</v>
      </c>
      <c r="CA65" s="2">
        <v>74</v>
      </c>
      <c r="CB65" s="2" t="s">
        <v>3</v>
      </c>
      <c r="CC65" s="2"/>
      <c r="CD65" s="2"/>
      <c r="CE65" s="2">
        <v>30</v>
      </c>
      <c r="CF65" s="2">
        <v>0</v>
      </c>
      <c r="CG65" s="2">
        <v>0</v>
      </c>
      <c r="CH65" s="2"/>
      <c r="CI65" s="2"/>
      <c r="CJ65" s="2"/>
      <c r="CK65" s="2"/>
      <c r="CL65" s="2"/>
      <c r="CM65" s="2">
        <v>0</v>
      </c>
      <c r="CN65" s="2" t="s">
        <v>3</v>
      </c>
      <c r="CO65" s="2">
        <v>0</v>
      </c>
      <c r="CP65" s="2">
        <f t="shared" si="82"/>
        <v>0</v>
      </c>
      <c r="CQ65" s="2">
        <f t="shared" si="83"/>
        <v>0.91</v>
      </c>
      <c r="CR65" s="2">
        <f t="shared" si="84"/>
        <v>2.4</v>
      </c>
      <c r="CS65" s="2">
        <f t="shared" si="85"/>
        <v>0</v>
      </c>
      <c r="CT65" s="2">
        <f t="shared" si="86"/>
        <v>15.82</v>
      </c>
      <c r="CU65" s="2">
        <f t="shared" si="87"/>
        <v>0</v>
      </c>
      <c r="CV65" s="2">
        <f t="shared" si="88"/>
        <v>1.2270499999999998</v>
      </c>
      <c r="CW65" s="2">
        <f t="shared" si="89"/>
        <v>0</v>
      </c>
      <c r="CX65" s="2">
        <f t="shared" si="90"/>
        <v>0</v>
      </c>
      <c r="CY65" s="2">
        <f t="shared" si="91"/>
        <v>0</v>
      </c>
      <c r="CZ65" s="2">
        <f t="shared" si="92"/>
        <v>0</v>
      </c>
      <c r="DA65" s="2"/>
      <c r="DB65" s="2"/>
      <c r="DC65" s="2" t="s">
        <v>3</v>
      </c>
      <c r="DD65" s="2" t="s">
        <v>3</v>
      </c>
      <c r="DE65" s="2" t="s">
        <v>3</v>
      </c>
      <c r="DF65" s="2" t="s">
        <v>3</v>
      </c>
      <c r="DG65" s="2" t="s">
        <v>3</v>
      </c>
      <c r="DH65" s="2" t="s">
        <v>3</v>
      </c>
      <c r="DI65" s="2" t="s">
        <v>3</v>
      </c>
      <c r="DJ65" s="2" t="s">
        <v>3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R65" s="2"/>
      <c r="DS65" s="2"/>
      <c r="DT65" s="2"/>
      <c r="DU65" s="2">
        <v>1013</v>
      </c>
      <c r="DV65" s="2" t="s">
        <v>75</v>
      </c>
      <c r="DW65" s="2" t="s">
        <v>75</v>
      </c>
      <c r="DX65" s="2">
        <v>1</v>
      </c>
      <c r="DY65" s="2"/>
      <c r="DZ65" s="2" t="s">
        <v>3</v>
      </c>
      <c r="EA65" s="2" t="s">
        <v>3</v>
      </c>
      <c r="EB65" s="2" t="s">
        <v>3</v>
      </c>
      <c r="EC65" s="2" t="s">
        <v>3</v>
      </c>
      <c r="ED65" s="2"/>
      <c r="EE65" s="2">
        <v>83507066</v>
      </c>
      <c r="EF65" s="2">
        <v>30</v>
      </c>
      <c r="EG65" s="2" t="s">
        <v>19</v>
      </c>
      <c r="EH65" s="2">
        <v>0</v>
      </c>
      <c r="EI65" s="2" t="s">
        <v>3</v>
      </c>
      <c r="EJ65" s="2">
        <v>1</v>
      </c>
      <c r="EK65" s="2">
        <v>26</v>
      </c>
      <c r="EL65" s="2" t="s">
        <v>77</v>
      </c>
      <c r="EM65" s="2" t="s">
        <v>78</v>
      </c>
      <c r="EN65" s="2"/>
      <c r="EO65" s="2" t="s">
        <v>3</v>
      </c>
      <c r="EP65" s="2"/>
      <c r="EQ65" s="2">
        <v>1024</v>
      </c>
      <c r="ER65" s="2">
        <v>17.989999999999998</v>
      </c>
      <c r="ES65" s="2">
        <v>0.91</v>
      </c>
      <c r="ET65" s="2">
        <v>2.25</v>
      </c>
      <c r="EU65" s="2">
        <v>0</v>
      </c>
      <c r="EV65" s="2">
        <v>14.83</v>
      </c>
      <c r="EW65" s="2">
        <v>1.1499999999999999</v>
      </c>
      <c r="EX65" s="2">
        <v>0</v>
      </c>
      <c r="EY65" s="2">
        <v>0</v>
      </c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>
        <v>0</v>
      </c>
      <c r="FR65" s="2">
        <v>0</v>
      </c>
      <c r="FS65" s="2">
        <v>0</v>
      </c>
      <c r="FT65" s="2"/>
      <c r="FU65" s="2"/>
      <c r="FV65" s="2"/>
      <c r="FW65" s="2"/>
      <c r="FX65" s="2">
        <v>117</v>
      </c>
      <c r="FY65" s="2">
        <v>74</v>
      </c>
      <c r="FZ65" s="2"/>
      <c r="GA65" s="2" t="s">
        <v>3</v>
      </c>
      <c r="GB65" s="2"/>
      <c r="GC65" s="2"/>
      <c r="GD65" s="2">
        <v>1</v>
      </c>
      <c r="GE65" s="2"/>
      <c r="GF65" s="2">
        <v>-1043726045</v>
      </c>
      <c r="GG65" s="2">
        <v>2</v>
      </c>
      <c r="GH65" s="2">
        <v>1</v>
      </c>
      <c r="GI65" s="2">
        <v>2</v>
      </c>
      <c r="GJ65" s="2">
        <v>0</v>
      </c>
      <c r="GK65" s="2">
        <v>0</v>
      </c>
      <c r="GL65" s="2">
        <f t="shared" si="93"/>
        <v>0</v>
      </c>
      <c r="GM65" s="2">
        <f t="shared" si="94"/>
        <v>0</v>
      </c>
      <c r="GN65" s="2">
        <f t="shared" si="95"/>
        <v>0</v>
      </c>
      <c r="GO65" s="2">
        <f t="shared" si="96"/>
        <v>0</v>
      </c>
      <c r="GP65" s="2">
        <f t="shared" si="97"/>
        <v>0</v>
      </c>
      <c r="GQ65" s="2"/>
      <c r="GR65" s="2">
        <v>0</v>
      </c>
      <c r="GS65" s="2">
        <v>3</v>
      </c>
      <c r="GT65" s="2">
        <v>0</v>
      </c>
      <c r="GU65" s="2" t="s">
        <v>3</v>
      </c>
      <c r="GV65" s="2">
        <f t="shared" si="98"/>
        <v>0</v>
      </c>
      <c r="GW65" s="2">
        <v>1</v>
      </c>
      <c r="GX65" s="2">
        <f t="shared" si="99"/>
        <v>0</v>
      </c>
      <c r="GY65" s="2"/>
      <c r="GZ65" s="2"/>
      <c r="HA65" s="2">
        <v>0</v>
      </c>
      <c r="HB65" s="2">
        <v>0</v>
      </c>
      <c r="HC65" s="2">
        <f t="shared" si="100"/>
        <v>0</v>
      </c>
      <c r="HD65" s="2"/>
      <c r="HE65" s="2" t="s">
        <v>3</v>
      </c>
      <c r="HF65" s="2" t="s">
        <v>3</v>
      </c>
      <c r="HG65" s="2"/>
      <c r="HH65" s="2"/>
      <c r="HI65" s="2"/>
      <c r="HJ65" s="2"/>
      <c r="HK65" s="2"/>
      <c r="HL65" s="2"/>
      <c r="HM65" s="2" t="s">
        <v>3</v>
      </c>
      <c r="HN65" s="2" t="s">
        <v>3</v>
      </c>
      <c r="HO65" s="2" t="s">
        <v>3</v>
      </c>
      <c r="HP65" s="2" t="s">
        <v>3</v>
      </c>
      <c r="HQ65" s="2" t="s">
        <v>3</v>
      </c>
      <c r="HR65" s="2"/>
      <c r="HS65" s="2">
        <v>0</v>
      </c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>
        <v>0</v>
      </c>
      <c r="IL65" s="2"/>
      <c r="IM65" s="2"/>
      <c r="IN65" s="2"/>
      <c r="IO65" s="2"/>
      <c r="IP65" s="2"/>
      <c r="IQ65" s="2"/>
      <c r="IR65" s="2"/>
      <c r="IS65" s="2"/>
      <c r="IT65" s="2"/>
      <c r="IU65" s="2"/>
    </row>
    <row r="66" spans="1:255" x14ac:dyDescent="0.2">
      <c r="A66">
        <v>17</v>
      </c>
      <c r="B66">
        <v>1</v>
      </c>
      <c r="C66">
        <f>ROW(SmtRes!A92)</f>
        <v>92</v>
      </c>
      <c r="D66">
        <f>ROW(EtalonRes!A96)</f>
        <v>96</v>
      </c>
      <c r="E66" t="s">
        <v>3</v>
      </c>
      <c r="F66" t="s">
        <v>73</v>
      </c>
      <c r="G66" t="s">
        <v>74</v>
      </c>
      <c r="H66" t="s">
        <v>75</v>
      </c>
      <c r="I66">
        <v>0</v>
      </c>
      <c r="J66">
        <v>0</v>
      </c>
      <c r="K66">
        <v>0</v>
      </c>
      <c r="O66">
        <f t="shared" si="62"/>
        <v>0</v>
      </c>
      <c r="P66">
        <f t="shared" si="63"/>
        <v>0</v>
      </c>
      <c r="Q66">
        <f t="shared" si="64"/>
        <v>0</v>
      </c>
      <c r="R66">
        <f t="shared" si="65"/>
        <v>0</v>
      </c>
      <c r="S66">
        <f t="shared" si="66"/>
        <v>0</v>
      </c>
      <c r="T66">
        <f t="shared" si="67"/>
        <v>0</v>
      </c>
      <c r="U66">
        <f t="shared" si="68"/>
        <v>0</v>
      </c>
      <c r="V66">
        <f t="shared" si="69"/>
        <v>0</v>
      </c>
      <c r="W66">
        <f t="shared" si="70"/>
        <v>0</v>
      </c>
      <c r="X66">
        <f t="shared" si="71"/>
        <v>0</v>
      </c>
      <c r="Y66">
        <f t="shared" si="72"/>
        <v>0</v>
      </c>
      <c r="AA66">
        <v>-1</v>
      </c>
      <c r="AB66">
        <f t="shared" si="73"/>
        <v>17.989999999999998</v>
      </c>
      <c r="AC66">
        <f>ROUND((ES66),6)</f>
        <v>0.91</v>
      </c>
      <c r="AD66">
        <f t="shared" si="75"/>
        <v>2.25</v>
      </c>
      <c r="AE66">
        <f t="shared" si="76"/>
        <v>0</v>
      </c>
      <c r="AF66">
        <f t="shared" si="77"/>
        <v>14.83</v>
      </c>
      <c r="AG66">
        <f t="shared" si="78"/>
        <v>0</v>
      </c>
      <c r="AH66">
        <f t="shared" si="79"/>
        <v>1.1499999999999999</v>
      </c>
      <c r="AI66">
        <f t="shared" si="80"/>
        <v>0</v>
      </c>
      <c r="AJ66">
        <f t="shared" si="81"/>
        <v>0</v>
      </c>
      <c r="AK66">
        <v>17.989999999999998</v>
      </c>
      <c r="AL66">
        <v>0.91</v>
      </c>
      <c r="AM66">
        <v>2.25</v>
      </c>
      <c r="AN66">
        <v>0</v>
      </c>
      <c r="AO66">
        <v>14.83</v>
      </c>
      <c r="AP66">
        <v>0</v>
      </c>
      <c r="AQ66">
        <v>1.1499999999999999</v>
      </c>
      <c r="AR66">
        <v>0</v>
      </c>
      <c r="AS66">
        <v>0</v>
      </c>
      <c r="AT66">
        <v>117</v>
      </c>
      <c r="AU66">
        <v>74</v>
      </c>
      <c r="AV66">
        <v>1.0669999999999999</v>
      </c>
      <c r="AW66">
        <v>1.0029999999999999</v>
      </c>
      <c r="AZ66">
        <v>1</v>
      </c>
      <c r="BA66">
        <v>56.35</v>
      </c>
      <c r="BB66">
        <v>10.19</v>
      </c>
      <c r="BC66">
        <v>135.08000000000001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1</v>
      </c>
      <c r="BJ66" t="s">
        <v>76</v>
      </c>
      <c r="BM66">
        <v>26</v>
      </c>
      <c r="BN66">
        <v>0</v>
      </c>
      <c r="BO66" t="s">
        <v>73</v>
      </c>
      <c r="BP66">
        <v>1</v>
      </c>
      <c r="BQ66">
        <v>30</v>
      </c>
      <c r="BR66">
        <v>0</v>
      </c>
      <c r="BS66">
        <v>56.35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117</v>
      </c>
      <c r="CA66">
        <v>74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si="82"/>
        <v>0</v>
      </c>
      <c r="CQ66">
        <f t="shared" si="83"/>
        <v>122.92</v>
      </c>
      <c r="CR66">
        <f t="shared" si="84"/>
        <v>24.46</v>
      </c>
      <c r="CS66">
        <f t="shared" si="85"/>
        <v>0</v>
      </c>
      <c r="CT66">
        <f t="shared" si="86"/>
        <v>891.46</v>
      </c>
      <c r="CU66">
        <f t="shared" si="87"/>
        <v>0</v>
      </c>
      <c r="CV66">
        <f t="shared" si="88"/>
        <v>1.2270499999999998</v>
      </c>
      <c r="CW66">
        <f t="shared" si="89"/>
        <v>0</v>
      </c>
      <c r="CX66">
        <f t="shared" si="90"/>
        <v>0</v>
      </c>
      <c r="CY66">
        <f t="shared" si="91"/>
        <v>0</v>
      </c>
      <c r="CZ66">
        <f t="shared" si="92"/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75</v>
      </c>
      <c r="DW66" t="s">
        <v>75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83507066</v>
      </c>
      <c r="EF66">
        <v>30</v>
      </c>
      <c r="EG66" t="s">
        <v>19</v>
      </c>
      <c r="EH66">
        <v>0</v>
      </c>
      <c r="EI66" t="s">
        <v>3</v>
      </c>
      <c r="EJ66">
        <v>1</v>
      </c>
      <c r="EK66">
        <v>26</v>
      </c>
      <c r="EL66" t="s">
        <v>77</v>
      </c>
      <c r="EM66" t="s">
        <v>78</v>
      </c>
      <c r="EO66" t="s">
        <v>3</v>
      </c>
      <c r="EQ66">
        <v>1024</v>
      </c>
      <c r="ER66">
        <v>17.989999999999998</v>
      </c>
      <c r="ES66">
        <v>0.91</v>
      </c>
      <c r="ET66">
        <v>2.25</v>
      </c>
      <c r="EU66">
        <v>0</v>
      </c>
      <c r="EV66">
        <v>14.83</v>
      </c>
      <c r="EW66">
        <v>1.1499999999999999</v>
      </c>
      <c r="EX66">
        <v>0</v>
      </c>
      <c r="EY66">
        <v>0</v>
      </c>
      <c r="FQ66">
        <v>0</v>
      </c>
      <c r="FR66">
        <v>0</v>
      </c>
      <c r="FS66">
        <v>0</v>
      </c>
      <c r="FX66">
        <v>117</v>
      </c>
      <c r="FY66">
        <v>74</v>
      </c>
      <c r="GA66" t="s">
        <v>3</v>
      </c>
      <c r="GD66">
        <v>1</v>
      </c>
      <c r="GF66">
        <v>-1043726045</v>
      </c>
      <c r="GG66">
        <v>2</v>
      </c>
      <c r="GH66">
        <v>1</v>
      </c>
      <c r="GI66">
        <v>2</v>
      </c>
      <c r="GJ66">
        <v>0</v>
      </c>
      <c r="GK66">
        <v>0</v>
      </c>
      <c r="GL66">
        <f t="shared" si="93"/>
        <v>0</v>
      </c>
      <c r="GM66">
        <f t="shared" si="94"/>
        <v>0</v>
      </c>
      <c r="GN66">
        <f t="shared" si="95"/>
        <v>0</v>
      </c>
      <c r="GO66">
        <f t="shared" si="96"/>
        <v>0</v>
      </c>
      <c r="GP66">
        <f t="shared" si="97"/>
        <v>0</v>
      </c>
      <c r="GR66">
        <v>0</v>
      </c>
      <c r="GS66">
        <v>3</v>
      </c>
      <c r="GT66">
        <v>0</v>
      </c>
      <c r="GU66" t="s">
        <v>3</v>
      </c>
      <c r="GV66">
        <f t="shared" si="98"/>
        <v>0</v>
      </c>
      <c r="GW66">
        <v>1</v>
      </c>
      <c r="GX66">
        <f t="shared" si="99"/>
        <v>0</v>
      </c>
      <c r="HA66">
        <v>0</v>
      </c>
      <c r="HB66">
        <v>0</v>
      </c>
      <c r="HC66">
        <f t="shared" si="100"/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HS66">
        <v>0</v>
      </c>
      <c r="IK66">
        <v>0</v>
      </c>
    </row>
    <row r="67" spans="1:255" x14ac:dyDescent="0.2">
      <c r="A67" s="2">
        <v>19</v>
      </c>
      <c r="B67" s="2">
        <v>1</v>
      </c>
      <c r="C67" s="2"/>
      <c r="D67" s="2"/>
      <c r="E67" s="2"/>
      <c r="F67" s="2" t="s">
        <v>3</v>
      </c>
      <c r="G67" s="2" t="s">
        <v>80</v>
      </c>
      <c r="H67" s="2" t="s">
        <v>3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>
        <v>1</v>
      </c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>
        <v>0</v>
      </c>
      <c r="IL67" s="2"/>
      <c r="IM67" s="2"/>
      <c r="IN67" s="2"/>
      <c r="IO67" s="2"/>
      <c r="IP67" s="2"/>
      <c r="IQ67" s="2"/>
      <c r="IR67" s="2"/>
      <c r="IS67" s="2"/>
      <c r="IT67" s="2"/>
      <c r="IU67" s="2"/>
    </row>
    <row r="68" spans="1:255" x14ac:dyDescent="0.2">
      <c r="A68" s="2">
        <v>17</v>
      </c>
      <c r="B68" s="2">
        <v>1</v>
      </c>
      <c r="C68" s="2">
        <f>ROW(SmtRes!A105)</f>
        <v>105</v>
      </c>
      <c r="D68" s="2">
        <f>ROW(EtalonRes!A110)</f>
        <v>110</v>
      </c>
      <c r="E68" s="2" t="s">
        <v>3</v>
      </c>
      <c r="F68" s="2" t="s">
        <v>44</v>
      </c>
      <c r="G68" s="2" t="s">
        <v>45</v>
      </c>
      <c r="H68" s="2" t="s">
        <v>46</v>
      </c>
      <c r="I68" s="2">
        <v>0</v>
      </c>
      <c r="J68" s="2">
        <v>0</v>
      </c>
      <c r="K68" s="2">
        <v>0</v>
      </c>
      <c r="L68" s="2"/>
      <c r="M68" s="2"/>
      <c r="N68" s="2"/>
      <c r="O68" s="2">
        <f t="shared" ref="O68:O77" si="101">ROUND(CP68,2)</f>
        <v>0</v>
      </c>
      <c r="P68" s="2">
        <f t="shared" ref="P68:P77" si="102">ROUND((ROUND((AC68*AW68*I68),2)*BC68),2)</f>
        <v>0</v>
      </c>
      <c r="Q68" s="2">
        <f t="shared" ref="Q68:Q77" si="103">(ROUND((ROUND(((ET68)*AV68*I68),2)*BB68),2)+ROUND((ROUND(((AE68-(EU68))*AV68*I68),2)*BS68),2))</f>
        <v>0</v>
      </c>
      <c r="R68" s="2">
        <f t="shared" ref="R68:R77" si="104">ROUND((ROUND((AE68*AV68*I68),2)*BS68),2)</f>
        <v>0</v>
      </c>
      <c r="S68" s="2">
        <f t="shared" ref="S68:S77" si="105">ROUND((ROUND((AF68*AV68*I68),2)*BA68),2)</f>
        <v>0</v>
      </c>
      <c r="T68" s="2">
        <f t="shared" ref="T68:T77" si="106">ROUND(CU68*I68,2)</f>
        <v>0</v>
      </c>
      <c r="U68" s="2">
        <f t="shared" ref="U68:U77" si="107">CV68*I68</f>
        <v>0</v>
      </c>
      <c r="V68" s="2">
        <f t="shared" ref="V68:V77" si="108">CW68*I68</f>
        <v>0</v>
      </c>
      <c r="W68" s="2">
        <f t="shared" ref="W68:W77" si="109">ROUND(CX68*I68,2)</f>
        <v>0</v>
      </c>
      <c r="X68" s="2">
        <f t="shared" ref="X68:X77" si="110">ROUND(CY68,2)</f>
        <v>0</v>
      </c>
      <c r="Y68" s="2">
        <f t="shared" ref="Y68:Y77" si="111">ROUND(CZ68,2)</f>
        <v>0</v>
      </c>
      <c r="Z68" s="2"/>
      <c r="AA68" s="2">
        <v>-1</v>
      </c>
      <c r="AB68" s="2">
        <f t="shared" ref="AB68:AB77" si="112">ROUND((AC68+AD68+AF68),6)</f>
        <v>1940.55</v>
      </c>
      <c r="AC68" s="2">
        <f t="shared" ref="AC68:AC73" si="113">ROUND((ES68),6)</f>
        <v>22.44</v>
      </c>
      <c r="AD68" s="2">
        <f t="shared" ref="AD68:AD77" si="114">ROUND((((ET68)-(EU68))+AE68),6)</f>
        <v>1889.07</v>
      </c>
      <c r="AE68" s="2">
        <f t="shared" ref="AE68:AE77" si="115">ROUND((EU68),6)</f>
        <v>57.3</v>
      </c>
      <c r="AF68" s="2">
        <f t="shared" ref="AF68:AF77" si="116">ROUND((EV68),6)</f>
        <v>29.04</v>
      </c>
      <c r="AG68" s="2">
        <f t="shared" ref="AG68:AG77" si="117">ROUND((AP68),6)</f>
        <v>0</v>
      </c>
      <c r="AH68" s="2">
        <f t="shared" ref="AH68:AH77" si="118">(EW68)</f>
        <v>2.08</v>
      </c>
      <c r="AI68" s="2">
        <f t="shared" ref="AI68:AI77" si="119">(EX68)</f>
        <v>0</v>
      </c>
      <c r="AJ68" s="2">
        <f t="shared" ref="AJ68:AJ77" si="120">(AS68)</f>
        <v>0</v>
      </c>
      <c r="AK68" s="2">
        <v>1940.55</v>
      </c>
      <c r="AL68" s="2">
        <v>22.44</v>
      </c>
      <c r="AM68" s="2">
        <v>1889.07</v>
      </c>
      <c r="AN68" s="2">
        <v>57.3</v>
      </c>
      <c r="AO68" s="2">
        <v>29.04</v>
      </c>
      <c r="AP68" s="2">
        <v>0</v>
      </c>
      <c r="AQ68" s="2">
        <v>2.08</v>
      </c>
      <c r="AR68" s="2">
        <v>0</v>
      </c>
      <c r="AS68" s="2">
        <v>0</v>
      </c>
      <c r="AT68" s="2">
        <v>106</v>
      </c>
      <c r="AU68" s="2">
        <v>45</v>
      </c>
      <c r="AV68" s="2">
        <v>1.0469999999999999</v>
      </c>
      <c r="AW68" s="2">
        <v>1.079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0</v>
      </c>
      <c r="BI68" s="2">
        <v>1</v>
      </c>
      <c r="BJ68" s="2" t="s">
        <v>47</v>
      </c>
      <c r="BK68" s="2"/>
      <c r="BL68" s="2"/>
      <c r="BM68" s="2">
        <v>4</v>
      </c>
      <c r="BN68" s="2">
        <v>0</v>
      </c>
      <c r="BO68" s="2" t="s">
        <v>44</v>
      </c>
      <c r="BP68" s="2">
        <v>1</v>
      </c>
      <c r="BQ68" s="2">
        <v>30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106</v>
      </c>
      <c r="CA68" s="2">
        <v>45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ref="CP68:CP77" si="121">(P68+Q68+S68)</f>
        <v>0</v>
      </c>
      <c r="CQ68" s="2">
        <f t="shared" ref="CQ68:CQ77" si="122">ROUND((ROUND((AC68*AW68*1),2)*BC68),2)</f>
        <v>24.21</v>
      </c>
      <c r="CR68" s="2">
        <f t="shared" ref="CR68:CR77" si="123">(ROUND((ROUND(((ET68)*AV68*1),2)*BB68),2)+ROUND((ROUND(((AE68-(EU68))*AV68*1),2)*BS68),2))</f>
        <v>1977.86</v>
      </c>
      <c r="CS68" s="2">
        <f t="shared" ref="CS68:CS77" si="124">ROUND((ROUND((AE68*AV68*1),2)*BS68),2)</f>
        <v>59.99</v>
      </c>
      <c r="CT68" s="2">
        <f t="shared" ref="CT68:CT77" si="125">ROUND((ROUND((AF68*AV68*1),2)*BA68),2)</f>
        <v>30.4</v>
      </c>
      <c r="CU68" s="2">
        <f t="shared" ref="CU68:CU77" si="126">AG68</f>
        <v>0</v>
      </c>
      <c r="CV68" s="2">
        <f t="shared" ref="CV68:CV77" si="127">(AH68*AV68)</f>
        <v>2.1777600000000001</v>
      </c>
      <c r="CW68" s="2">
        <f t="shared" ref="CW68:CW77" si="128">AI68</f>
        <v>0</v>
      </c>
      <c r="CX68" s="2">
        <f t="shared" ref="CX68:CX77" si="129">AJ68</f>
        <v>0</v>
      </c>
      <c r="CY68" s="2">
        <f t="shared" ref="CY68:CY77" si="130">(((S68+R68)*AT68)/100)</f>
        <v>0</v>
      </c>
      <c r="CZ68" s="2">
        <f t="shared" ref="CZ68:CZ77" si="131">(((S68+R68)*AU68)/100)</f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46</v>
      </c>
      <c r="DW68" s="2" t="s">
        <v>46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83507044</v>
      </c>
      <c r="EF68" s="2">
        <v>30</v>
      </c>
      <c r="EG68" s="2" t="s">
        <v>19</v>
      </c>
      <c r="EH68" s="2">
        <v>0</v>
      </c>
      <c r="EI68" s="2" t="s">
        <v>3</v>
      </c>
      <c r="EJ68" s="2">
        <v>1</v>
      </c>
      <c r="EK68" s="2">
        <v>4</v>
      </c>
      <c r="EL68" s="2" t="s">
        <v>41</v>
      </c>
      <c r="EM68" s="2" t="s">
        <v>42</v>
      </c>
      <c r="EN68" s="2"/>
      <c r="EO68" s="2" t="s">
        <v>3</v>
      </c>
      <c r="EP68" s="2"/>
      <c r="EQ68" s="2">
        <v>1024</v>
      </c>
      <c r="ER68" s="2">
        <v>1940.55</v>
      </c>
      <c r="ES68" s="2">
        <v>22.44</v>
      </c>
      <c r="ET68" s="2">
        <v>1889.07</v>
      </c>
      <c r="EU68" s="2">
        <v>57.3</v>
      </c>
      <c r="EV68" s="2">
        <v>29.04</v>
      </c>
      <c r="EW68" s="2">
        <v>2.08</v>
      </c>
      <c r="EX68" s="2">
        <v>0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106</v>
      </c>
      <c r="FY68" s="2">
        <v>45</v>
      </c>
      <c r="FZ68" s="2"/>
      <c r="GA68" s="2" t="s">
        <v>3</v>
      </c>
      <c r="GB68" s="2"/>
      <c r="GC68" s="2"/>
      <c r="GD68" s="2">
        <v>1</v>
      </c>
      <c r="GE68" s="2"/>
      <c r="GF68" s="2">
        <v>-1137329649</v>
      </c>
      <c r="GG68" s="2">
        <v>2</v>
      </c>
      <c r="GH68" s="2">
        <v>1</v>
      </c>
      <c r="GI68" s="2">
        <v>2</v>
      </c>
      <c r="GJ68" s="2">
        <v>0</v>
      </c>
      <c r="GK68" s="2">
        <v>0</v>
      </c>
      <c r="GL68" s="2">
        <f t="shared" ref="GL68:GL77" si="132">ROUND(IF(AND(BH68=3,BI68=3,FS68&lt;&gt;0),P68,0),2)</f>
        <v>0</v>
      </c>
      <c r="GM68" s="2">
        <f t="shared" ref="GM68:GM77" si="133">ROUND(O68+X68+Y68,2)+GX68</f>
        <v>0</v>
      </c>
      <c r="GN68" s="2">
        <f t="shared" ref="GN68:GN77" si="134">IF(OR(BI68=0,BI68=1),GM68-GX68,0)</f>
        <v>0</v>
      </c>
      <c r="GO68" s="2">
        <f t="shared" ref="GO68:GO77" si="135">IF(BI68=2,GM68-GX68,0)</f>
        <v>0</v>
      </c>
      <c r="GP68" s="2">
        <f t="shared" ref="GP68:GP77" si="136">IF(BI68=4,GM68-GX68,0)</f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ref="GV68:GV77" si="137">ROUND((GT68),6)</f>
        <v>0</v>
      </c>
      <c r="GW68" s="2">
        <v>1</v>
      </c>
      <c r="GX68" s="2">
        <f t="shared" ref="GX68:GX77" si="138">ROUND(HC68*I68,2)</f>
        <v>0</v>
      </c>
      <c r="GY68" s="2"/>
      <c r="GZ68" s="2"/>
      <c r="HA68" s="2">
        <v>0</v>
      </c>
      <c r="HB68" s="2">
        <v>0</v>
      </c>
      <c r="HC68" s="2">
        <f t="shared" ref="HC68:HC77" si="139">GV68*GW68</f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1</v>
      </c>
      <c r="C69">
        <f>ROW(SmtRes!A118)</f>
        <v>118</v>
      </c>
      <c r="D69">
        <f>ROW(EtalonRes!A124)</f>
        <v>124</v>
      </c>
      <c r="E69" t="s">
        <v>3</v>
      </c>
      <c r="F69" t="s">
        <v>44</v>
      </c>
      <c r="G69" t="s">
        <v>45</v>
      </c>
      <c r="H69" t="s">
        <v>46</v>
      </c>
      <c r="I69">
        <v>0</v>
      </c>
      <c r="J69">
        <v>0</v>
      </c>
      <c r="K69">
        <v>0</v>
      </c>
      <c r="O69">
        <f t="shared" si="101"/>
        <v>0</v>
      </c>
      <c r="P69">
        <f t="shared" si="102"/>
        <v>0</v>
      </c>
      <c r="Q69">
        <f t="shared" si="103"/>
        <v>0</v>
      </c>
      <c r="R69">
        <f t="shared" si="104"/>
        <v>0</v>
      </c>
      <c r="S69">
        <f t="shared" si="105"/>
        <v>0</v>
      </c>
      <c r="T69">
        <f t="shared" si="106"/>
        <v>0</v>
      </c>
      <c r="U69">
        <f t="shared" si="107"/>
        <v>0</v>
      </c>
      <c r="V69">
        <f t="shared" si="108"/>
        <v>0</v>
      </c>
      <c r="W69">
        <f t="shared" si="109"/>
        <v>0</v>
      </c>
      <c r="X69">
        <f t="shared" si="110"/>
        <v>0</v>
      </c>
      <c r="Y69">
        <f t="shared" si="111"/>
        <v>0</v>
      </c>
      <c r="AA69">
        <v>-1</v>
      </c>
      <c r="AB69">
        <f t="shared" si="112"/>
        <v>1940.55</v>
      </c>
      <c r="AC69">
        <f t="shared" si="113"/>
        <v>22.44</v>
      </c>
      <c r="AD69">
        <f t="shared" si="114"/>
        <v>1889.07</v>
      </c>
      <c r="AE69">
        <f t="shared" si="115"/>
        <v>57.3</v>
      </c>
      <c r="AF69">
        <f t="shared" si="116"/>
        <v>29.04</v>
      </c>
      <c r="AG69">
        <f t="shared" si="117"/>
        <v>0</v>
      </c>
      <c r="AH69">
        <f t="shared" si="118"/>
        <v>2.08</v>
      </c>
      <c r="AI69">
        <f t="shared" si="119"/>
        <v>0</v>
      </c>
      <c r="AJ69">
        <f t="shared" si="120"/>
        <v>0</v>
      </c>
      <c r="AK69">
        <v>1940.55</v>
      </c>
      <c r="AL69">
        <v>22.44</v>
      </c>
      <c r="AM69">
        <v>1889.07</v>
      </c>
      <c r="AN69">
        <v>57.3</v>
      </c>
      <c r="AO69">
        <v>29.04</v>
      </c>
      <c r="AP69">
        <v>0</v>
      </c>
      <c r="AQ69">
        <v>2.08</v>
      </c>
      <c r="AR69">
        <v>0</v>
      </c>
      <c r="AS69">
        <v>0</v>
      </c>
      <c r="AT69">
        <v>106</v>
      </c>
      <c r="AU69">
        <v>45</v>
      </c>
      <c r="AV69">
        <v>1.0469999999999999</v>
      </c>
      <c r="AW69">
        <v>1.079</v>
      </c>
      <c r="AZ69">
        <v>1</v>
      </c>
      <c r="BA69">
        <v>56.35</v>
      </c>
      <c r="BB69">
        <v>11.41</v>
      </c>
      <c r="BC69">
        <v>6.99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47</v>
      </c>
      <c r="BM69">
        <v>4</v>
      </c>
      <c r="BN69">
        <v>0</v>
      </c>
      <c r="BO69" t="s">
        <v>44</v>
      </c>
      <c r="BP69">
        <v>1</v>
      </c>
      <c r="BQ69">
        <v>30</v>
      </c>
      <c r="BR69">
        <v>0</v>
      </c>
      <c r="BS69">
        <v>56.35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106</v>
      </c>
      <c r="CA69">
        <v>45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121"/>
        <v>0</v>
      </c>
      <c r="CQ69">
        <f t="shared" si="122"/>
        <v>169.23</v>
      </c>
      <c r="CR69">
        <f t="shared" si="123"/>
        <v>22567.38</v>
      </c>
      <c r="CS69">
        <f t="shared" si="124"/>
        <v>3380.44</v>
      </c>
      <c r="CT69">
        <f t="shared" si="125"/>
        <v>1713.04</v>
      </c>
      <c r="CU69">
        <f t="shared" si="126"/>
        <v>0</v>
      </c>
      <c r="CV69">
        <f t="shared" si="127"/>
        <v>2.1777600000000001</v>
      </c>
      <c r="CW69">
        <f t="shared" si="128"/>
        <v>0</v>
      </c>
      <c r="CX69">
        <f t="shared" si="129"/>
        <v>0</v>
      </c>
      <c r="CY69">
        <f t="shared" si="130"/>
        <v>0</v>
      </c>
      <c r="CZ69">
        <f t="shared" si="131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46</v>
      </c>
      <c r="DW69" t="s">
        <v>46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83507044</v>
      </c>
      <c r="EF69">
        <v>30</v>
      </c>
      <c r="EG69" t="s">
        <v>19</v>
      </c>
      <c r="EH69">
        <v>0</v>
      </c>
      <c r="EI69" t="s">
        <v>3</v>
      </c>
      <c r="EJ69">
        <v>1</v>
      </c>
      <c r="EK69">
        <v>4</v>
      </c>
      <c r="EL69" t="s">
        <v>41</v>
      </c>
      <c r="EM69" t="s">
        <v>42</v>
      </c>
      <c r="EO69" t="s">
        <v>3</v>
      </c>
      <c r="EQ69">
        <v>1024</v>
      </c>
      <c r="ER69">
        <v>1940.55</v>
      </c>
      <c r="ES69">
        <v>22.44</v>
      </c>
      <c r="ET69">
        <v>1889.07</v>
      </c>
      <c r="EU69">
        <v>57.3</v>
      </c>
      <c r="EV69">
        <v>29.04</v>
      </c>
      <c r="EW69">
        <v>2.08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106</v>
      </c>
      <c r="FY69">
        <v>45</v>
      </c>
      <c r="GA69" t="s">
        <v>3</v>
      </c>
      <c r="GD69">
        <v>1</v>
      </c>
      <c r="GF69">
        <v>-1137329649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132"/>
        <v>0</v>
      </c>
      <c r="GM69">
        <f t="shared" si="133"/>
        <v>0</v>
      </c>
      <c r="GN69">
        <f t="shared" si="134"/>
        <v>0</v>
      </c>
      <c r="GO69">
        <f t="shared" si="135"/>
        <v>0</v>
      </c>
      <c r="GP69">
        <f t="shared" si="136"/>
        <v>0</v>
      </c>
      <c r="GR69">
        <v>0</v>
      </c>
      <c r="GS69">
        <v>3</v>
      </c>
      <c r="GT69">
        <v>0</v>
      </c>
      <c r="GU69" t="s">
        <v>3</v>
      </c>
      <c r="GV69">
        <f t="shared" si="137"/>
        <v>0</v>
      </c>
      <c r="GW69">
        <v>1</v>
      </c>
      <c r="GX69">
        <f t="shared" si="138"/>
        <v>0</v>
      </c>
      <c r="HA69">
        <v>0</v>
      </c>
      <c r="HB69">
        <v>0</v>
      </c>
      <c r="HC69">
        <f t="shared" si="139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55" x14ac:dyDescent="0.2">
      <c r="A70" s="2">
        <v>18</v>
      </c>
      <c r="B70" s="2">
        <v>1</v>
      </c>
      <c r="C70" s="2">
        <v>103</v>
      </c>
      <c r="D70" s="2"/>
      <c r="E70" s="2" t="s">
        <v>3</v>
      </c>
      <c r="F70" s="2" t="s">
        <v>49</v>
      </c>
      <c r="G70" s="2" t="s">
        <v>50</v>
      </c>
      <c r="H70" s="2" t="s">
        <v>51</v>
      </c>
      <c r="I70" s="2">
        <f>I68*J70</f>
        <v>0</v>
      </c>
      <c r="J70" s="2">
        <v>116.8</v>
      </c>
      <c r="K70" s="2">
        <v>116.8</v>
      </c>
      <c r="L70" s="2"/>
      <c r="M70" s="2"/>
      <c r="N70" s="2"/>
      <c r="O70" s="2">
        <f t="shared" si="101"/>
        <v>0</v>
      </c>
      <c r="P70" s="2">
        <f t="shared" si="102"/>
        <v>0</v>
      </c>
      <c r="Q70" s="2">
        <f t="shared" si="103"/>
        <v>0</v>
      </c>
      <c r="R70" s="2">
        <f t="shared" si="104"/>
        <v>0</v>
      </c>
      <c r="S70" s="2">
        <f t="shared" si="105"/>
        <v>0</v>
      </c>
      <c r="T70" s="2">
        <f t="shared" si="106"/>
        <v>0</v>
      </c>
      <c r="U70" s="2">
        <f t="shared" si="107"/>
        <v>0</v>
      </c>
      <c r="V70" s="2">
        <f t="shared" si="108"/>
        <v>0</v>
      </c>
      <c r="W70" s="2">
        <f t="shared" si="109"/>
        <v>0</v>
      </c>
      <c r="X70" s="2">
        <f t="shared" si="110"/>
        <v>0</v>
      </c>
      <c r="Y70" s="2">
        <f t="shared" si="111"/>
        <v>0</v>
      </c>
      <c r="Z70" s="2"/>
      <c r="AA70" s="2">
        <v>-1</v>
      </c>
      <c r="AB70" s="2">
        <f t="shared" si="112"/>
        <v>11.3</v>
      </c>
      <c r="AC70" s="2">
        <f t="shared" si="113"/>
        <v>11.3</v>
      </c>
      <c r="AD70" s="2">
        <f t="shared" si="114"/>
        <v>0</v>
      </c>
      <c r="AE70" s="2">
        <f t="shared" si="115"/>
        <v>0</v>
      </c>
      <c r="AF70" s="2">
        <f t="shared" si="116"/>
        <v>0</v>
      </c>
      <c r="AG70" s="2">
        <f t="shared" si="117"/>
        <v>0</v>
      </c>
      <c r="AH70" s="2">
        <f t="shared" si="118"/>
        <v>0</v>
      </c>
      <c r="AI70" s="2">
        <f t="shared" si="119"/>
        <v>0</v>
      </c>
      <c r="AJ70" s="2">
        <f t="shared" si="120"/>
        <v>0</v>
      </c>
      <c r="AK70" s="2">
        <v>11.3</v>
      </c>
      <c r="AL70" s="2">
        <v>11.3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106</v>
      </c>
      <c r="AU70" s="2">
        <v>45</v>
      </c>
      <c r="AV70" s="2">
        <v>1</v>
      </c>
      <c r="AW70" s="2">
        <v>1.079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3</v>
      </c>
      <c r="BI70" s="2">
        <v>1</v>
      </c>
      <c r="BJ70" s="2" t="s">
        <v>52</v>
      </c>
      <c r="BK70" s="2"/>
      <c r="BL70" s="2"/>
      <c r="BM70" s="2">
        <v>4</v>
      </c>
      <c r="BN70" s="2">
        <v>0</v>
      </c>
      <c r="BO70" s="2" t="s">
        <v>3</v>
      </c>
      <c r="BP70" s="2">
        <v>0</v>
      </c>
      <c r="BQ70" s="2">
        <v>30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106</v>
      </c>
      <c r="CA70" s="2">
        <v>45</v>
      </c>
      <c r="CB70" s="2" t="s">
        <v>3</v>
      </c>
      <c r="CC70" s="2"/>
      <c r="CD70" s="2"/>
      <c r="CE70" s="2">
        <v>30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121"/>
        <v>0</v>
      </c>
      <c r="CQ70" s="2">
        <f t="shared" si="122"/>
        <v>12.19</v>
      </c>
      <c r="CR70" s="2">
        <f t="shared" si="123"/>
        <v>0</v>
      </c>
      <c r="CS70" s="2">
        <f t="shared" si="124"/>
        <v>0</v>
      </c>
      <c r="CT70" s="2">
        <f t="shared" si="125"/>
        <v>0</v>
      </c>
      <c r="CU70" s="2">
        <f t="shared" si="126"/>
        <v>0</v>
      </c>
      <c r="CV70" s="2">
        <f t="shared" si="127"/>
        <v>0</v>
      </c>
      <c r="CW70" s="2">
        <f t="shared" si="128"/>
        <v>0</v>
      </c>
      <c r="CX70" s="2">
        <f t="shared" si="129"/>
        <v>0</v>
      </c>
      <c r="CY70" s="2">
        <f t="shared" si="130"/>
        <v>0</v>
      </c>
      <c r="CZ70" s="2">
        <f t="shared" si="131"/>
        <v>0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1009</v>
      </c>
      <c r="DV70" s="2" t="s">
        <v>51</v>
      </c>
      <c r="DW70" s="2" t="s">
        <v>51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83507044</v>
      </c>
      <c r="EF70" s="2">
        <v>30</v>
      </c>
      <c r="EG70" s="2" t="s">
        <v>19</v>
      </c>
      <c r="EH70" s="2">
        <v>0</v>
      </c>
      <c r="EI70" s="2" t="s">
        <v>3</v>
      </c>
      <c r="EJ70" s="2">
        <v>1</v>
      </c>
      <c r="EK70" s="2">
        <v>4</v>
      </c>
      <c r="EL70" s="2" t="s">
        <v>41</v>
      </c>
      <c r="EM70" s="2" t="s">
        <v>42</v>
      </c>
      <c r="EN70" s="2"/>
      <c r="EO70" s="2" t="s">
        <v>3</v>
      </c>
      <c r="EP70" s="2"/>
      <c r="EQ70" s="2">
        <v>1024</v>
      </c>
      <c r="ER70" s="2">
        <v>11.3</v>
      </c>
      <c r="ES70" s="2">
        <v>11.3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106</v>
      </c>
      <c r="FY70" s="2">
        <v>45</v>
      </c>
      <c r="FZ70" s="2"/>
      <c r="GA70" s="2" t="s">
        <v>3</v>
      </c>
      <c r="GB70" s="2"/>
      <c r="GC70" s="2"/>
      <c r="GD70" s="2">
        <v>1</v>
      </c>
      <c r="GE70" s="2"/>
      <c r="GF70" s="2">
        <v>-71578722</v>
      </c>
      <c r="GG70" s="2">
        <v>2</v>
      </c>
      <c r="GH70" s="2">
        <v>1</v>
      </c>
      <c r="GI70" s="2">
        <v>-2</v>
      </c>
      <c r="GJ70" s="2">
        <v>0</v>
      </c>
      <c r="GK70" s="2">
        <v>0</v>
      </c>
      <c r="GL70" s="2">
        <f t="shared" si="132"/>
        <v>0</v>
      </c>
      <c r="GM70" s="2">
        <f t="shared" si="133"/>
        <v>0</v>
      </c>
      <c r="GN70" s="2">
        <f t="shared" si="134"/>
        <v>0</v>
      </c>
      <c r="GO70" s="2">
        <f t="shared" si="135"/>
        <v>0</v>
      </c>
      <c r="GP70" s="2">
        <f t="shared" si="136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137"/>
        <v>0</v>
      </c>
      <c r="GW70" s="2">
        <v>1</v>
      </c>
      <c r="GX70" s="2">
        <f t="shared" si="138"/>
        <v>0</v>
      </c>
      <c r="GY70" s="2"/>
      <c r="GZ70" s="2"/>
      <c r="HA70" s="2">
        <v>0</v>
      </c>
      <c r="HB70" s="2">
        <v>0</v>
      </c>
      <c r="HC70" s="2">
        <f t="shared" si="139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18</v>
      </c>
      <c r="B71">
        <v>1</v>
      </c>
      <c r="C71">
        <v>116</v>
      </c>
      <c r="E71" t="s">
        <v>3</v>
      </c>
      <c r="F71" t="s">
        <v>49</v>
      </c>
      <c r="G71" t="s">
        <v>50</v>
      </c>
      <c r="H71" t="s">
        <v>51</v>
      </c>
      <c r="I71">
        <f>I69*J71</f>
        <v>0</v>
      </c>
      <c r="J71">
        <v>116.8</v>
      </c>
      <c r="K71">
        <v>116.8</v>
      </c>
      <c r="O71">
        <f t="shared" si="101"/>
        <v>0</v>
      </c>
      <c r="P71">
        <f t="shared" si="102"/>
        <v>0</v>
      </c>
      <c r="Q71">
        <f t="shared" si="103"/>
        <v>0</v>
      </c>
      <c r="R71">
        <f t="shared" si="104"/>
        <v>0</v>
      </c>
      <c r="S71">
        <f t="shared" si="105"/>
        <v>0</v>
      </c>
      <c r="T71">
        <f t="shared" si="106"/>
        <v>0</v>
      </c>
      <c r="U71">
        <f t="shared" si="107"/>
        <v>0</v>
      </c>
      <c r="V71">
        <f t="shared" si="108"/>
        <v>0</v>
      </c>
      <c r="W71">
        <f t="shared" si="109"/>
        <v>0</v>
      </c>
      <c r="X71">
        <f t="shared" si="110"/>
        <v>0</v>
      </c>
      <c r="Y71">
        <f t="shared" si="111"/>
        <v>0</v>
      </c>
      <c r="AA71">
        <v>-1</v>
      </c>
      <c r="AB71">
        <f t="shared" si="112"/>
        <v>11.3</v>
      </c>
      <c r="AC71">
        <f t="shared" si="113"/>
        <v>11.3</v>
      </c>
      <c r="AD71">
        <f t="shared" si="114"/>
        <v>0</v>
      </c>
      <c r="AE71">
        <f t="shared" si="115"/>
        <v>0</v>
      </c>
      <c r="AF71">
        <f t="shared" si="116"/>
        <v>0</v>
      </c>
      <c r="AG71">
        <f t="shared" si="117"/>
        <v>0</v>
      </c>
      <c r="AH71">
        <f t="shared" si="118"/>
        <v>0</v>
      </c>
      <c r="AI71">
        <f t="shared" si="119"/>
        <v>0</v>
      </c>
      <c r="AJ71">
        <f t="shared" si="120"/>
        <v>0</v>
      </c>
      <c r="AK71">
        <v>11.3</v>
      </c>
      <c r="AL71">
        <v>11.3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106</v>
      </c>
      <c r="AU71">
        <v>45</v>
      </c>
      <c r="AV71">
        <v>1</v>
      </c>
      <c r="AW71">
        <v>1.079</v>
      </c>
      <c r="AZ71">
        <v>1</v>
      </c>
      <c r="BA71">
        <v>1</v>
      </c>
      <c r="BB71">
        <v>1</v>
      </c>
      <c r="BC71">
        <v>2.98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52</v>
      </c>
      <c r="BM71">
        <v>4</v>
      </c>
      <c r="BN71">
        <v>0</v>
      </c>
      <c r="BO71" t="s">
        <v>49</v>
      </c>
      <c r="BP71">
        <v>1</v>
      </c>
      <c r="BQ71">
        <v>30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106</v>
      </c>
      <c r="CA71">
        <v>45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121"/>
        <v>0</v>
      </c>
      <c r="CQ71">
        <f t="shared" si="122"/>
        <v>36.33</v>
      </c>
      <c r="CR71">
        <f t="shared" si="123"/>
        <v>0</v>
      </c>
      <c r="CS71">
        <f t="shared" si="124"/>
        <v>0</v>
      </c>
      <c r="CT71">
        <f t="shared" si="125"/>
        <v>0</v>
      </c>
      <c r="CU71">
        <f t="shared" si="126"/>
        <v>0</v>
      </c>
      <c r="CV71">
        <f t="shared" si="127"/>
        <v>0</v>
      </c>
      <c r="CW71">
        <f t="shared" si="128"/>
        <v>0</v>
      </c>
      <c r="CX71">
        <f t="shared" si="129"/>
        <v>0</v>
      </c>
      <c r="CY71">
        <f t="shared" si="130"/>
        <v>0</v>
      </c>
      <c r="CZ71">
        <f t="shared" si="131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1009</v>
      </c>
      <c r="DV71" t="s">
        <v>51</v>
      </c>
      <c r="DW71" t="s">
        <v>51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83507044</v>
      </c>
      <c r="EF71">
        <v>30</v>
      </c>
      <c r="EG71" t="s">
        <v>19</v>
      </c>
      <c r="EH71">
        <v>0</v>
      </c>
      <c r="EI71" t="s">
        <v>3</v>
      </c>
      <c r="EJ71">
        <v>1</v>
      </c>
      <c r="EK71">
        <v>4</v>
      </c>
      <c r="EL71" t="s">
        <v>41</v>
      </c>
      <c r="EM71" t="s">
        <v>42</v>
      </c>
      <c r="EO71" t="s">
        <v>3</v>
      </c>
      <c r="EQ71">
        <v>1024</v>
      </c>
      <c r="ER71">
        <v>11.3</v>
      </c>
      <c r="ES71">
        <v>11.3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106</v>
      </c>
      <c r="FY71">
        <v>45</v>
      </c>
      <c r="GA71" t="s">
        <v>3</v>
      </c>
      <c r="GD71">
        <v>1</v>
      </c>
      <c r="GF71">
        <v>-71578722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132"/>
        <v>0</v>
      </c>
      <c r="GM71">
        <f t="shared" si="133"/>
        <v>0</v>
      </c>
      <c r="GN71">
        <f t="shared" si="134"/>
        <v>0</v>
      </c>
      <c r="GO71">
        <f t="shared" si="135"/>
        <v>0</v>
      </c>
      <c r="GP71">
        <f t="shared" si="136"/>
        <v>0</v>
      </c>
      <c r="GR71">
        <v>0</v>
      </c>
      <c r="GS71">
        <v>3</v>
      </c>
      <c r="GT71">
        <v>0</v>
      </c>
      <c r="GU71" t="s">
        <v>3</v>
      </c>
      <c r="GV71">
        <f t="shared" si="137"/>
        <v>0</v>
      </c>
      <c r="GW71">
        <v>1</v>
      </c>
      <c r="GX71">
        <f t="shared" si="138"/>
        <v>0</v>
      </c>
      <c r="HA71">
        <v>0</v>
      </c>
      <c r="HB71">
        <v>0</v>
      </c>
      <c r="HC71">
        <f t="shared" si="139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55" x14ac:dyDescent="0.2">
      <c r="A72" s="2">
        <v>18</v>
      </c>
      <c r="B72" s="2">
        <v>1</v>
      </c>
      <c r="C72" s="2">
        <v>104</v>
      </c>
      <c r="D72" s="2"/>
      <c r="E72" s="2" t="s">
        <v>3</v>
      </c>
      <c r="F72" s="2" t="s">
        <v>81</v>
      </c>
      <c r="G72" s="2" t="s">
        <v>318</v>
      </c>
      <c r="H72" s="2" t="s">
        <v>51</v>
      </c>
      <c r="I72" s="2">
        <f>I68*J72</f>
        <v>0</v>
      </c>
      <c r="J72" s="2">
        <v>5.7</v>
      </c>
      <c r="K72" s="2">
        <v>5.7</v>
      </c>
      <c r="L72" s="2"/>
      <c r="M72" s="2"/>
      <c r="N72" s="2"/>
      <c r="O72" s="2">
        <f t="shared" si="101"/>
        <v>0</v>
      </c>
      <c r="P72" s="2">
        <f t="shared" si="102"/>
        <v>0</v>
      </c>
      <c r="Q72" s="2">
        <f t="shared" si="103"/>
        <v>0</v>
      </c>
      <c r="R72" s="2">
        <f t="shared" si="104"/>
        <v>0</v>
      </c>
      <c r="S72" s="2">
        <f t="shared" si="105"/>
        <v>0</v>
      </c>
      <c r="T72" s="2">
        <f t="shared" si="106"/>
        <v>0</v>
      </c>
      <c r="U72" s="2">
        <f t="shared" si="107"/>
        <v>0</v>
      </c>
      <c r="V72" s="2">
        <f t="shared" si="108"/>
        <v>0</v>
      </c>
      <c r="W72" s="2">
        <f t="shared" si="109"/>
        <v>0</v>
      </c>
      <c r="X72" s="2">
        <f t="shared" si="110"/>
        <v>0</v>
      </c>
      <c r="Y72" s="2">
        <f t="shared" si="111"/>
        <v>0</v>
      </c>
      <c r="Z72" s="2"/>
      <c r="AA72" s="2">
        <v>-1</v>
      </c>
      <c r="AB72" s="2">
        <f t="shared" si="112"/>
        <v>109.63</v>
      </c>
      <c r="AC72" s="2">
        <f t="shared" si="113"/>
        <v>109.63</v>
      </c>
      <c r="AD72" s="2">
        <f t="shared" si="114"/>
        <v>0</v>
      </c>
      <c r="AE72" s="2">
        <f t="shared" si="115"/>
        <v>0</v>
      </c>
      <c r="AF72" s="2">
        <f t="shared" si="116"/>
        <v>0</v>
      </c>
      <c r="AG72" s="2">
        <f t="shared" si="117"/>
        <v>0</v>
      </c>
      <c r="AH72" s="2">
        <f t="shared" si="118"/>
        <v>0</v>
      </c>
      <c r="AI72" s="2">
        <f t="shared" si="119"/>
        <v>0</v>
      </c>
      <c r="AJ72" s="2">
        <f t="shared" si="120"/>
        <v>0</v>
      </c>
      <c r="AK72" s="2">
        <v>109.63</v>
      </c>
      <c r="AL72" s="2">
        <v>109.63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106</v>
      </c>
      <c r="AU72" s="2">
        <v>45</v>
      </c>
      <c r="AV72" s="2">
        <v>1</v>
      </c>
      <c r="AW72" s="2">
        <v>1.079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1</v>
      </c>
      <c r="BJ72" s="2" t="s">
        <v>82</v>
      </c>
      <c r="BK72" s="2"/>
      <c r="BL72" s="2"/>
      <c r="BM72" s="2">
        <v>4</v>
      </c>
      <c r="BN72" s="2">
        <v>0</v>
      </c>
      <c r="BO72" s="2" t="s">
        <v>3</v>
      </c>
      <c r="BP72" s="2">
        <v>0</v>
      </c>
      <c r="BQ72" s="2">
        <v>30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106</v>
      </c>
      <c r="CA72" s="2">
        <v>45</v>
      </c>
      <c r="CB72" s="2" t="s">
        <v>3</v>
      </c>
      <c r="CC72" s="2"/>
      <c r="CD72" s="2"/>
      <c r="CE72" s="2">
        <v>30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121"/>
        <v>0</v>
      </c>
      <c r="CQ72" s="2">
        <f t="shared" si="122"/>
        <v>118.29</v>
      </c>
      <c r="CR72" s="2">
        <f t="shared" si="123"/>
        <v>0</v>
      </c>
      <c r="CS72" s="2">
        <f t="shared" si="124"/>
        <v>0</v>
      </c>
      <c r="CT72" s="2">
        <f t="shared" si="125"/>
        <v>0</v>
      </c>
      <c r="CU72" s="2">
        <f t="shared" si="126"/>
        <v>0</v>
      </c>
      <c r="CV72" s="2">
        <f t="shared" si="127"/>
        <v>0</v>
      </c>
      <c r="CW72" s="2">
        <f t="shared" si="128"/>
        <v>0</v>
      </c>
      <c r="CX72" s="2">
        <f t="shared" si="129"/>
        <v>0</v>
      </c>
      <c r="CY72" s="2">
        <f t="shared" si="130"/>
        <v>0</v>
      </c>
      <c r="CZ72" s="2">
        <f t="shared" si="131"/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1009</v>
      </c>
      <c r="DV72" s="2" t="s">
        <v>51</v>
      </c>
      <c r="DW72" s="2" t="s">
        <v>51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83507044</v>
      </c>
      <c r="EF72" s="2">
        <v>30</v>
      </c>
      <c r="EG72" s="2" t="s">
        <v>19</v>
      </c>
      <c r="EH72" s="2">
        <v>0</v>
      </c>
      <c r="EI72" s="2" t="s">
        <v>3</v>
      </c>
      <c r="EJ72" s="2">
        <v>1</v>
      </c>
      <c r="EK72" s="2">
        <v>4</v>
      </c>
      <c r="EL72" s="2" t="s">
        <v>41</v>
      </c>
      <c r="EM72" s="2" t="s">
        <v>42</v>
      </c>
      <c r="EN72" s="2"/>
      <c r="EO72" s="2" t="s">
        <v>3</v>
      </c>
      <c r="EP72" s="2"/>
      <c r="EQ72" s="2">
        <v>1024</v>
      </c>
      <c r="ER72" s="2">
        <v>109.63</v>
      </c>
      <c r="ES72" s="2">
        <v>109.63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106</v>
      </c>
      <c r="FY72" s="2">
        <v>45</v>
      </c>
      <c r="FZ72" s="2"/>
      <c r="GA72" s="2" t="s">
        <v>3</v>
      </c>
      <c r="GB72" s="2"/>
      <c r="GC72" s="2"/>
      <c r="GD72" s="2">
        <v>1</v>
      </c>
      <c r="GE72" s="2"/>
      <c r="GF72" s="2">
        <v>-2123833962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132"/>
        <v>0</v>
      </c>
      <c r="GM72" s="2">
        <f t="shared" si="133"/>
        <v>0</v>
      </c>
      <c r="GN72" s="2">
        <f t="shared" si="134"/>
        <v>0</v>
      </c>
      <c r="GO72" s="2">
        <f t="shared" si="135"/>
        <v>0</v>
      </c>
      <c r="GP72" s="2">
        <f t="shared" si="136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137"/>
        <v>0</v>
      </c>
      <c r="GW72" s="2">
        <v>1</v>
      </c>
      <c r="GX72" s="2">
        <f t="shared" si="138"/>
        <v>0</v>
      </c>
      <c r="GY72" s="2"/>
      <c r="GZ72" s="2"/>
      <c r="HA72" s="2">
        <v>0</v>
      </c>
      <c r="HB72" s="2">
        <v>0</v>
      </c>
      <c r="HC72" s="2">
        <f t="shared" si="139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18</v>
      </c>
      <c r="B73">
        <v>1</v>
      </c>
      <c r="C73">
        <v>117</v>
      </c>
      <c r="E73" t="s">
        <v>3</v>
      </c>
      <c r="F73" t="s">
        <v>81</v>
      </c>
      <c r="G73" t="s">
        <v>318</v>
      </c>
      <c r="H73" t="s">
        <v>51</v>
      </c>
      <c r="I73">
        <f>I69*J73</f>
        <v>0</v>
      </c>
      <c r="J73">
        <v>5.7</v>
      </c>
      <c r="K73">
        <v>5.7</v>
      </c>
      <c r="O73">
        <f t="shared" si="101"/>
        <v>0</v>
      </c>
      <c r="P73">
        <f t="shared" si="102"/>
        <v>0</v>
      </c>
      <c r="Q73">
        <f t="shared" si="103"/>
        <v>0</v>
      </c>
      <c r="R73">
        <f t="shared" si="104"/>
        <v>0</v>
      </c>
      <c r="S73">
        <f t="shared" si="105"/>
        <v>0</v>
      </c>
      <c r="T73">
        <f t="shared" si="106"/>
        <v>0</v>
      </c>
      <c r="U73">
        <f t="shared" si="107"/>
        <v>0</v>
      </c>
      <c r="V73">
        <f t="shared" si="108"/>
        <v>0</v>
      </c>
      <c r="W73">
        <f t="shared" si="109"/>
        <v>0</v>
      </c>
      <c r="X73">
        <f t="shared" si="110"/>
        <v>0</v>
      </c>
      <c r="Y73">
        <f t="shared" si="111"/>
        <v>0</v>
      </c>
      <c r="AA73">
        <v>-1</v>
      </c>
      <c r="AB73">
        <f t="shared" si="112"/>
        <v>109.63</v>
      </c>
      <c r="AC73">
        <f t="shared" si="113"/>
        <v>109.63</v>
      </c>
      <c r="AD73">
        <f t="shared" si="114"/>
        <v>0</v>
      </c>
      <c r="AE73">
        <f t="shared" si="115"/>
        <v>0</v>
      </c>
      <c r="AF73">
        <f t="shared" si="116"/>
        <v>0</v>
      </c>
      <c r="AG73">
        <f t="shared" si="117"/>
        <v>0</v>
      </c>
      <c r="AH73">
        <f t="shared" si="118"/>
        <v>0</v>
      </c>
      <c r="AI73">
        <f t="shared" si="119"/>
        <v>0</v>
      </c>
      <c r="AJ73">
        <f t="shared" si="120"/>
        <v>0</v>
      </c>
      <c r="AK73">
        <v>109.63</v>
      </c>
      <c r="AL73">
        <v>109.63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106</v>
      </c>
      <c r="AU73">
        <v>45</v>
      </c>
      <c r="AV73">
        <v>1</v>
      </c>
      <c r="AW73">
        <v>1.079</v>
      </c>
      <c r="AZ73">
        <v>1</v>
      </c>
      <c r="BA73">
        <v>1</v>
      </c>
      <c r="BB73">
        <v>1</v>
      </c>
      <c r="BC73">
        <v>13.29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82</v>
      </c>
      <c r="BM73">
        <v>4</v>
      </c>
      <c r="BN73">
        <v>0</v>
      </c>
      <c r="BO73" t="s">
        <v>81</v>
      </c>
      <c r="BP73">
        <v>1</v>
      </c>
      <c r="BQ73">
        <v>30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106</v>
      </c>
      <c r="CA73">
        <v>45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121"/>
        <v>0</v>
      </c>
      <c r="CQ73">
        <f t="shared" si="122"/>
        <v>1572.07</v>
      </c>
      <c r="CR73">
        <f t="shared" si="123"/>
        <v>0</v>
      </c>
      <c r="CS73">
        <f t="shared" si="124"/>
        <v>0</v>
      </c>
      <c r="CT73">
        <f t="shared" si="125"/>
        <v>0</v>
      </c>
      <c r="CU73">
        <f t="shared" si="126"/>
        <v>0</v>
      </c>
      <c r="CV73">
        <f t="shared" si="127"/>
        <v>0</v>
      </c>
      <c r="CW73">
        <f t="shared" si="128"/>
        <v>0</v>
      </c>
      <c r="CX73">
        <f t="shared" si="129"/>
        <v>0</v>
      </c>
      <c r="CY73">
        <f t="shared" si="130"/>
        <v>0</v>
      </c>
      <c r="CZ73">
        <f t="shared" si="131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1009</v>
      </c>
      <c r="DV73" t="s">
        <v>51</v>
      </c>
      <c r="DW73" t="s">
        <v>51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83507044</v>
      </c>
      <c r="EF73">
        <v>30</v>
      </c>
      <c r="EG73" t="s">
        <v>19</v>
      </c>
      <c r="EH73">
        <v>0</v>
      </c>
      <c r="EI73" t="s">
        <v>3</v>
      </c>
      <c r="EJ73">
        <v>1</v>
      </c>
      <c r="EK73">
        <v>4</v>
      </c>
      <c r="EL73" t="s">
        <v>41</v>
      </c>
      <c r="EM73" t="s">
        <v>42</v>
      </c>
      <c r="EO73" t="s">
        <v>3</v>
      </c>
      <c r="EQ73">
        <v>1024</v>
      </c>
      <c r="ER73">
        <v>109.63</v>
      </c>
      <c r="ES73">
        <v>109.63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v>0</v>
      </c>
      <c r="FS73">
        <v>0</v>
      </c>
      <c r="FX73">
        <v>106</v>
      </c>
      <c r="FY73">
        <v>45</v>
      </c>
      <c r="GA73" t="s">
        <v>3</v>
      </c>
      <c r="GD73">
        <v>1</v>
      </c>
      <c r="GF73">
        <v>-2123833962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132"/>
        <v>0</v>
      </c>
      <c r="GM73">
        <f t="shared" si="133"/>
        <v>0</v>
      </c>
      <c r="GN73">
        <f t="shared" si="134"/>
        <v>0</v>
      </c>
      <c r="GO73">
        <f t="shared" si="135"/>
        <v>0</v>
      </c>
      <c r="GP73">
        <f t="shared" si="136"/>
        <v>0</v>
      </c>
      <c r="GR73">
        <v>0</v>
      </c>
      <c r="GS73">
        <v>3</v>
      </c>
      <c r="GT73">
        <v>0</v>
      </c>
      <c r="GU73" t="s">
        <v>3</v>
      </c>
      <c r="GV73">
        <f t="shared" si="137"/>
        <v>0</v>
      </c>
      <c r="GW73">
        <v>1</v>
      </c>
      <c r="GX73">
        <f t="shared" si="138"/>
        <v>0</v>
      </c>
      <c r="HA73">
        <v>0</v>
      </c>
      <c r="HB73">
        <v>0</v>
      </c>
      <c r="HC73">
        <f t="shared" si="139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55" x14ac:dyDescent="0.2">
      <c r="A74" s="2">
        <v>17</v>
      </c>
      <c r="B74" s="2">
        <v>1</v>
      </c>
      <c r="C74" s="2"/>
      <c r="D74" s="2"/>
      <c r="E74" s="2" t="s">
        <v>3</v>
      </c>
      <c r="F74" s="2" t="s">
        <v>62</v>
      </c>
      <c r="G74" s="2" t="s">
        <v>83</v>
      </c>
      <c r="H74" s="2" t="s">
        <v>64</v>
      </c>
      <c r="I74" s="2">
        <v>0</v>
      </c>
      <c r="J74" s="2">
        <v>0</v>
      </c>
      <c r="K74" s="2">
        <v>0</v>
      </c>
      <c r="L74" s="2"/>
      <c r="M74" s="2"/>
      <c r="N74" s="2"/>
      <c r="O74" s="2">
        <f t="shared" si="101"/>
        <v>0</v>
      </c>
      <c r="P74" s="2">
        <f t="shared" si="102"/>
        <v>0</v>
      </c>
      <c r="Q74" s="2">
        <f t="shared" si="103"/>
        <v>0</v>
      </c>
      <c r="R74" s="2">
        <f t="shared" si="104"/>
        <v>0</v>
      </c>
      <c r="S74" s="2">
        <f t="shared" si="105"/>
        <v>0</v>
      </c>
      <c r="T74" s="2">
        <f t="shared" si="106"/>
        <v>0</v>
      </c>
      <c r="U74" s="2">
        <f t="shared" si="107"/>
        <v>0</v>
      </c>
      <c r="V74" s="2">
        <f t="shared" si="108"/>
        <v>0</v>
      </c>
      <c r="W74" s="2">
        <f t="shared" si="109"/>
        <v>0</v>
      </c>
      <c r="X74" s="2">
        <f t="shared" si="110"/>
        <v>0</v>
      </c>
      <c r="Y74" s="2">
        <f t="shared" si="111"/>
        <v>0</v>
      </c>
      <c r="Z74" s="2"/>
      <c r="AA74" s="2">
        <v>-1</v>
      </c>
      <c r="AB74" s="2">
        <f t="shared" si="112"/>
        <v>118.2894</v>
      </c>
      <c r="AC74" s="2">
        <f>ROUND(((ES74*1.02)),6)</f>
        <v>118.2894</v>
      </c>
      <c r="AD74" s="2">
        <f t="shared" si="114"/>
        <v>0</v>
      </c>
      <c r="AE74" s="2">
        <f t="shared" si="115"/>
        <v>0</v>
      </c>
      <c r="AF74" s="2">
        <f t="shared" si="116"/>
        <v>0</v>
      </c>
      <c r="AG74" s="2">
        <f t="shared" si="117"/>
        <v>0</v>
      </c>
      <c r="AH74" s="2">
        <f t="shared" si="118"/>
        <v>0</v>
      </c>
      <c r="AI74" s="2">
        <f t="shared" si="119"/>
        <v>0</v>
      </c>
      <c r="AJ74" s="2">
        <f t="shared" si="120"/>
        <v>0</v>
      </c>
      <c r="AK74" s="2">
        <v>115.97</v>
      </c>
      <c r="AL74" s="2">
        <v>115.97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3</v>
      </c>
      <c r="BI74" s="2">
        <v>1</v>
      </c>
      <c r="BJ74" s="2" t="s">
        <v>3</v>
      </c>
      <c r="BK74" s="2"/>
      <c r="BL74" s="2"/>
      <c r="BM74" s="2">
        <v>400002</v>
      </c>
      <c r="BN74" s="2">
        <v>0</v>
      </c>
      <c r="BO74" s="2" t="s">
        <v>3</v>
      </c>
      <c r="BP74" s="2">
        <v>0</v>
      </c>
      <c r="BQ74" s="2">
        <v>202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0</v>
      </c>
      <c r="CA74" s="2">
        <v>0</v>
      </c>
      <c r="CB74" s="2" t="s">
        <v>3</v>
      </c>
      <c r="CC74" s="2"/>
      <c r="CD74" s="2"/>
      <c r="CE74" s="2">
        <v>30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121"/>
        <v>0</v>
      </c>
      <c r="CQ74" s="2">
        <f t="shared" si="122"/>
        <v>118.29</v>
      </c>
      <c r="CR74" s="2">
        <f t="shared" si="123"/>
        <v>0</v>
      </c>
      <c r="CS74" s="2">
        <f t="shared" si="124"/>
        <v>0</v>
      </c>
      <c r="CT74" s="2">
        <f t="shared" si="125"/>
        <v>0</v>
      </c>
      <c r="CU74" s="2">
        <f t="shared" si="126"/>
        <v>0</v>
      </c>
      <c r="CV74" s="2">
        <f t="shared" si="127"/>
        <v>0</v>
      </c>
      <c r="CW74" s="2">
        <f t="shared" si="128"/>
        <v>0</v>
      </c>
      <c r="CX74" s="2">
        <f t="shared" si="129"/>
        <v>0</v>
      </c>
      <c r="CY74" s="2">
        <f t="shared" si="130"/>
        <v>0</v>
      </c>
      <c r="CZ74" s="2">
        <f t="shared" si="131"/>
        <v>0</v>
      </c>
      <c r="DA74" s="2"/>
      <c r="DB74" s="2"/>
      <c r="DC74" s="2" t="s">
        <v>3</v>
      </c>
      <c r="DD74" s="2" t="s">
        <v>65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1003</v>
      </c>
      <c r="DV74" s="2" t="s">
        <v>64</v>
      </c>
      <c r="DW74" s="2" t="s">
        <v>64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83507224</v>
      </c>
      <c r="EF74" s="2">
        <v>202</v>
      </c>
      <c r="EG74" s="2" t="s">
        <v>66</v>
      </c>
      <c r="EH74" s="2">
        <v>0</v>
      </c>
      <c r="EI74" s="2" t="s">
        <v>3</v>
      </c>
      <c r="EJ74" s="2">
        <v>1</v>
      </c>
      <c r="EK74" s="2">
        <v>400002</v>
      </c>
      <c r="EL74" s="2" t="s">
        <v>67</v>
      </c>
      <c r="EM74" s="2" t="s">
        <v>66</v>
      </c>
      <c r="EN74" s="2"/>
      <c r="EO74" s="2" t="s">
        <v>3</v>
      </c>
      <c r="EP74" s="2"/>
      <c r="EQ74" s="2">
        <v>1573888</v>
      </c>
      <c r="ER74" s="2">
        <v>115.97</v>
      </c>
      <c r="ES74" s="2">
        <v>115.97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>
        <v>0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0</v>
      </c>
      <c r="FY74" s="2">
        <v>0</v>
      </c>
      <c r="FZ74" s="2"/>
      <c r="GA74" s="2" t="s">
        <v>3</v>
      </c>
      <c r="GB74" s="2"/>
      <c r="GC74" s="2"/>
      <c r="GD74" s="2">
        <v>1</v>
      </c>
      <c r="GE74" s="2"/>
      <c r="GF74" s="2">
        <v>1886717336</v>
      </c>
      <c r="GG74" s="2">
        <v>2</v>
      </c>
      <c r="GH74" s="2">
        <v>0</v>
      </c>
      <c r="GI74" s="2">
        <v>-2</v>
      </c>
      <c r="GJ74" s="2">
        <v>0</v>
      </c>
      <c r="GK74" s="2">
        <v>0</v>
      </c>
      <c r="GL74" s="2">
        <f t="shared" si="132"/>
        <v>0</v>
      </c>
      <c r="GM74" s="2">
        <f t="shared" si="133"/>
        <v>0</v>
      </c>
      <c r="GN74" s="2">
        <f t="shared" si="134"/>
        <v>0</v>
      </c>
      <c r="GO74" s="2">
        <f t="shared" si="135"/>
        <v>0</v>
      </c>
      <c r="GP74" s="2">
        <f t="shared" si="136"/>
        <v>0</v>
      </c>
      <c r="GQ74" s="2"/>
      <c r="GR74" s="2">
        <v>0</v>
      </c>
      <c r="GS74" s="2">
        <v>0</v>
      </c>
      <c r="GT74" s="2">
        <v>0</v>
      </c>
      <c r="GU74" s="2" t="s">
        <v>3</v>
      </c>
      <c r="GV74" s="2">
        <f t="shared" si="137"/>
        <v>0</v>
      </c>
      <c r="GW74" s="2">
        <v>1</v>
      </c>
      <c r="GX74" s="2">
        <f t="shared" si="138"/>
        <v>0</v>
      </c>
      <c r="GY74" s="2"/>
      <c r="GZ74" s="2"/>
      <c r="HA74" s="2">
        <v>0</v>
      </c>
      <c r="HB74" s="2">
        <v>0</v>
      </c>
      <c r="HC74" s="2">
        <f t="shared" si="139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17</v>
      </c>
      <c r="B75">
        <v>1</v>
      </c>
      <c r="E75" t="s">
        <v>3</v>
      </c>
      <c r="F75" t="s">
        <v>62</v>
      </c>
      <c r="G75" t="s">
        <v>83</v>
      </c>
      <c r="H75" t="s">
        <v>64</v>
      </c>
      <c r="I75">
        <v>0</v>
      </c>
      <c r="J75">
        <v>0</v>
      </c>
      <c r="K75">
        <v>0</v>
      </c>
      <c r="O75">
        <f t="shared" si="101"/>
        <v>0</v>
      </c>
      <c r="P75">
        <f t="shared" si="102"/>
        <v>0</v>
      </c>
      <c r="Q75">
        <f t="shared" si="103"/>
        <v>0</v>
      </c>
      <c r="R75">
        <f t="shared" si="104"/>
        <v>0</v>
      </c>
      <c r="S75">
        <f t="shared" si="105"/>
        <v>0</v>
      </c>
      <c r="T75">
        <f t="shared" si="106"/>
        <v>0</v>
      </c>
      <c r="U75">
        <f t="shared" si="107"/>
        <v>0</v>
      </c>
      <c r="V75">
        <f t="shared" si="108"/>
        <v>0</v>
      </c>
      <c r="W75">
        <f t="shared" si="109"/>
        <v>0</v>
      </c>
      <c r="X75">
        <f t="shared" si="110"/>
        <v>0</v>
      </c>
      <c r="Y75">
        <f t="shared" si="111"/>
        <v>0</v>
      </c>
      <c r="AA75">
        <v>-1</v>
      </c>
      <c r="AB75">
        <f t="shared" si="112"/>
        <v>118.7688</v>
      </c>
      <c r="AC75">
        <f>ROUND(((ES75*1.02)),6)</f>
        <v>118.7688</v>
      </c>
      <c r="AD75">
        <f t="shared" si="114"/>
        <v>0</v>
      </c>
      <c r="AE75">
        <f t="shared" si="115"/>
        <v>0</v>
      </c>
      <c r="AF75">
        <f t="shared" si="116"/>
        <v>0</v>
      </c>
      <c r="AG75">
        <f t="shared" si="117"/>
        <v>0</v>
      </c>
      <c r="AH75">
        <f t="shared" si="118"/>
        <v>0</v>
      </c>
      <c r="AI75">
        <f t="shared" si="119"/>
        <v>0</v>
      </c>
      <c r="AJ75">
        <f t="shared" si="120"/>
        <v>0</v>
      </c>
      <c r="AK75">
        <v>116.44</v>
      </c>
      <c r="AL75">
        <v>116.44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9.84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3</v>
      </c>
      <c r="BM75">
        <v>400002</v>
      </c>
      <c r="BN75">
        <v>0</v>
      </c>
      <c r="BO75" t="s">
        <v>3</v>
      </c>
      <c r="BP75">
        <v>0</v>
      </c>
      <c r="BQ75">
        <v>202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121"/>
        <v>0</v>
      </c>
      <c r="CQ75">
        <f t="shared" si="122"/>
        <v>1168.7</v>
      </c>
      <c r="CR75">
        <f t="shared" si="123"/>
        <v>0</v>
      </c>
      <c r="CS75">
        <f t="shared" si="124"/>
        <v>0</v>
      </c>
      <c r="CT75">
        <f t="shared" si="125"/>
        <v>0</v>
      </c>
      <c r="CU75">
        <f t="shared" si="126"/>
        <v>0</v>
      </c>
      <c r="CV75">
        <f t="shared" si="127"/>
        <v>0</v>
      </c>
      <c r="CW75">
        <f t="shared" si="128"/>
        <v>0</v>
      </c>
      <c r="CX75">
        <f t="shared" si="129"/>
        <v>0</v>
      </c>
      <c r="CY75">
        <f t="shared" si="130"/>
        <v>0</v>
      </c>
      <c r="CZ75">
        <f t="shared" si="131"/>
        <v>0</v>
      </c>
      <c r="DC75" t="s">
        <v>3</v>
      </c>
      <c r="DD75" t="s">
        <v>65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1003</v>
      </c>
      <c r="DV75" t="s">
        <v>64</v>
      </c>
      <c r="DW75" t="s">
        <v>64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83507224</v>
      </c>
      <c r="EF75">
        <v>202</v>
      </c>
      <c r="EG75" t="s">
        <v>66</v>
      </c>
      <c r="EH75">
        <v>0</v>
      </c>
      <c r="EI75" t="s">
        <v>3</v>
      </c>
      <c r="EJ75">
        <v>1</v>
      </c>
      <c r="EK75">
        <v>400002</v>
      </c>
      <c r="EL75" t="s">
        <v>67</v>
      </c>
      <c r="EM75" t="s">
        <v>66</v>
      </c>
      <c r="EO75" t="s">
        <v>3</v>
      </c>
      <c r="EQ75">
        <v>1573888</v>
      </c>
      <c r="ER75">
        <v>116.21</v>
      </c>
      <c r="ES75">
        <v>116.44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5</v>
      </c>
      <c r="FC75">
        <v>0</v>
      </c>
      <c r="FD75">
        <v>18</v>
      </c>
      <c r="FF75">
        <v>1145.81</v>
      </c>
      <c r="FQ75">
        <v>0</v>
      </c>
      <c r="FR75">
        <v>0</v>
      </c>
      <c r="FS75">
        <v>0</v>
      </c>
      <c r="FX75">
        <v>0</v>
      </c>
      <c r="FY75">
        <v>0</v>
      </c>
      <c r="GA75" t="s">
        <v>71</v>
      </c>
      <c r="GD75">
        <v>1</v>
      </c>
      <c r="GF75">
        <v>1886717336</v>
      </c>
      <c r="GG75">
        <v>2</v>
      </c>
      <c r="GH75">
        <v>3</v>
      </c>
      <c r="GI75">
        <v>5</v>
      </c>
      <c r="GJ75">
        <v>0</v>
      </c>
      <c r="GK75">
        <v>0</v>
      </c>
      <c r="GL75">
        <f t="shared" si="132"/>
        <v>0</v>
      </c>
      <c r="GM75">
        <f t="shared" si="133"/>
        <v>0</v>
      </c>
      <c r="GN75">
        <f t="shared" si="134"/>
        <v>0</v>
      </c>
      <c r="GO75">
        <f t="shared" si="135"/>
        <v>0</v>
      </c>
      <c r="GP75">
        <f t="shared" si="136"/>
        <v>0</v>
      </c>
      <c r="GR75">
        <v>1</v>
      </c>
      <c r="GS75">
        <v>1</v>
      </c>
      <c r="GT75">
        <v>0</v>
      </c>
      <c r="GU75" t="s">
        <v>3</v>
      </c>
      <c r="GV75">
        <f t="shared" si="137"/>
        <v>0</v>
      </c>
      <c r="GW75">
        <v>1</v>
      </c>
      <c r="GX75">
        <f t="shared" si="138"/>
        <v>0</v>
      </c>
      <c r="HA75">
        <v>0</v>
      </c>
      <c r="HB75">
        <v>0</v>
      </c>
      <c r="HC75">
        <f t="shared" si="139"/>
        <v>0</v>
      </c>
      <c r="HE75" t="s">
        <v>69</v>
      </c>
      <c r="HF75" t="s">
        <v>69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55" x14ac:dyDescent="0.2">
      <c r="A76" s="2">
        <v>17</v>
      </c>
      <c r="B76" s="2">
        <v>1</v>
      </c>
      <c r="C76" s="2">
        <f>ROW(SmtRes!A122)</f>
        <v>122</v>
      </c>
      <c r="D76" s="2">
        <f>ROW(EtalonRes!A128)</f>
        <v>128</v>
      </c>
      <c r="E76" s="2" t="s">
        <v>3</v>
      </c>
      <c r="F76" s="2" t="s">
        <v>73</v>
      </c>
      <c r="G76" s="2" t="s">
        <v>74</v>
      </c>
      <c r="H76" s="2" t="s">
        <v>75</v>
      </c>
      <c r="I76" s="2">
        <v>0</v>
      </c>
      <c r="J76" s="2">
        <v>0</v>
      </c>
      <c r="K76" s="2">
        <v>0</v>
      </c>
      <c r="L76" s="2"/>
      <c r="M76" s="2"/>
      <c r="N76" s="2"/>
      <c r="O76" s="2">
        <f t="shared" si="101"/>
        <v>0</v>
      </c>
      <c r="P76" s="2">
        <f t="shared" si="102"/>
        <v>0</v>
      </c>
      <c r="Q76" s="2">
        <f t="shared" si="103"/>
        <v>0</v>
      </c>
      <c r="R76" s="2">
        <f t="shared" si="104"/>
        <v>0</v>
      </c>
      <c r="S76" s="2">
        <f t="shared" si="105"/>
        <v>0</v>
      </c>
      <c r="T76" s="2">
        <f t="shared" si="106"/>
        <v>0</v>
      </c>
      <c r="U76" s="2">
        <f t="shared" si="107"/>
        <v>0</v>
      </c>
      <c r="V76" s="2">
        <f t="shared" si="108"/>
        <v>0</v>
      </c>
      <c r="W76" s="2">
        <f t="shared" si="109"/>
        <v>0</v>
      </c>
      <c r="X76" s="2">
        <f t="shared" si="110"/>
        <v>0</v>
      </c>
      <c r="Y76" s="2">
        <f t="shared" si="111"/>
        <v>0</v>
      </c>
      <c r="Z76" s="2"/>
      <c r="AA76" s="2">
        <v>-1</v>
      </c>
      <c r="AB76" s="2">
        <f t="shared" si="112"/>
        <v>17.989999999999998</v>
      </c>
      <c r="AC76" s="2">
        <f>ROUND((ES76),6)</f>
        <v>0.91</v>
      </c>
      <c r="AD76" s="2">
        <f t="shared" si="114"/>
        <v>2.25</v>
      </c>
      <c r="AE76" s="2">
        <f t="shared" si="115"/>
        <v>0</v>
      </c>
      <c r="AF76" s="2">
        <f t="shared" si="116"/>
        <v>14.83</v>
      </c>
      <c r="AG76" s="2">
        <f t="shared" si="117"/>
        <v>0</v>
      </c>
      <c r="AH76" s="2">
        <f t="shared" si="118"/>
        <v>1.1499999999999999</v>
      </c>
      <c r="AI76" s="2">
        <f t="shared" si="119"/>
        <v>0</v>
      </c>
      <c r="AJ76" s="2">
        <f t="shared" si="120"/>
        <v>0</v>
      </c>
      <c r="AK76" s="2">
        <v>17.989999999999998</v>
      </c>
      <c r="AL76" s="2">
        <v>0.91</v>
      </c>
      <c r="AM76" s="2">
        <v>2.25</v>
      </c>
      <c r="AN76" s="2">
        <v>0</v>
      </c>
      <c r="AO76" s="2">
        <v>14.83</v>
      </c>
      <c r="AP76" s="2">
        <v>0</v>
      </c>
      <c r="AQ76" s="2">
        <v>1.1499999999999999</v>
      </c>
      <c r="AR76" s="2">
        <v>0</v>
      </c>
      <c r="AS76" s="2">
        <v>0</v>
      </c>
      <c r="AT76" s="2">
        <v>117</v>
      </c>
      <c r="AU76" s="2">
        <v>74</v>
      </c>
      <c r="AV76" s="2">
        <v>1.0669999999999999</v>
      </c>
      <c r="AW76" s="2">
        <v>1.0029999999999999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0</v>
      </c>
      <c r="BI76" s="2">
        <v>1</v>
      </c>
      <c r="BJ76" s="2" t="s">
        <v>76</v>
      </c>
      <c r="BK76" s="2"/>
      <c r="BL76" s="2"/>
      <c r="BM76" s="2">
        <v>26</v>
      </c>
      <c r="BN76" s="2">
        <v>0</v>
      </c>
      <c r="BO76" s="2" t="s">
        <v>73</v>
      </c>
      <c r="BP76" s="2">
        <v>1</v>
      </c>
      <c r="BQ76" s="2">
        <v>30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117</v>
      </c>
      <c r="CA76" s="2">
        <v>74</v>
      </c>
      <c r="CB76" s="2" t="s">
        <v>3</v>
      </c>
      <c r="CC76" s="2"/>
      <c r="CD76" s="2"/>
      <c r="CE76" s="2">
        <v>30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3</v>
      </c>
      <c r="CO76" s="2">
        <v>0</v>
      </c>
      <c r="CP76" s="2">
        <f t="shared" si="121"/>
        <v>0</v>
      </c>
      <c r="CQ76" s="2">
        <f t="shared" si="122"/>
        <v>0.91</v>
      </c>
      <c r="CR76" s="2">
        <f t="shared" si="123"/>
        <v>2.4</v>
      </c>
      <c r="CS76" s="2">
        <f t="shared" si="124"/>
        <v>0</v>
      </c>
      <c r="CT76" s="2">
        <f t="shared" si="125"/>
        <v>15.82</v>
      </c>
      <c r="CU76" s="2">
        <f t="shared" si="126"/>
        <v>0</v>
      </c>
      <c r="CV76" s="2">
        <f t="shared" si="127"/>
        <v>1.2270499999999998</v>
      </c>
      <c r="CW76" s="2">
        <f t="shared" si="128"/>
        <v>0</v>
      </c>
      <c r="CX76" s="2">
        <f t="shared" si="129"/>
        <v>0</v>
      </c>
      <c r="CY76" s="2">
        <f t="shared" si="130"/>
        <v>0</v>
      </c>
      <c r="CZ76" s="2">
        <f t="shared" si="131"/>
        <v>0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1013</v>
      </c>
      <c r="DV76" s="2" t="s">
        <v>75</v>
      </c>
      <c r="DW76" s="2" t="s">
        <v>75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83507066</v>
      </c>
      <c r="EF76" s="2">
        <v>30</v>
      </c>
      <c r="EG76" s="2" t="s">
        <v>19</v>
      </c>
      <c r="EH76" s="2">
        <v>0</v>
      </c>
      <c r="EI76" s="2" t="s">
        <v>3</v>
      </c>
      <c r="EJ76" s="2">
        <v>1</v>
      </c>
      <c r="EK76" s="2">
        <v>26</v>
      </c>
      <c r="EL76" s="2" t="s">
        <v>77</v>
      </c>
      <c r="EM76" s="2" t="s">
        <v>78</v>
      </c>
      <c r="EN76" s="2"/>
      <c r="EO76" s="2" t="s">
        <v>3</v>
      </c>
      <c r="EP76" s="2"/>
      <c r="EQ76" s="2">
        <v>1024</v>
      </c>
      <c r="ER76" s="2">
        <v>17.989999999999998</v>
      </c>
      <c r="ES76" s="2">
        <v>0.91</v>
      </c>
      <c r="ET76" s="2">
        <v>2.25</v>
      </c>
      <c r="EU76" s="2">
        <v>0</v>
      </c>
      <c r="EV76" s="2">
        <v>14.83</v>
      </c>
      <c r="EW76" s="2">
        <v>1.1499999999999999</v>
      </c>
      <c r="EX76" s="2">
        <v>0</v>
      </c>
      <c r="EY76" s="2">
        <v>0</v>
      </c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117</v>
      </c>
      <c r="FY76" s="2">
        <v>74</v>
      </c>
      <c r="FZ76" s="2"/>
      <c r="GA76" s="2" t="s">
        <v>3</v>
      </c>
      <c r="GB76" s="2"/>
      <c r="GC76" s="2"/>
      <c r="GD76" s="2">
        <v>1</v>
      </c>
      <c r="GE76" s="2"/>
      <c r="GF76" s="2">
        <v>-1043726045</v>
      </c>
      <c r="GG76" s="2">
        <v>2</v>
      </c>
      <c r="GH76" s="2">
        <v>1</v>
      </c>
      <c r="GI76" s="2">
        <v>2</v>
      </c>
      <c r="GJ76" s="2">
        <v>0</v>
      </c>
      <c r="GK76" s="2">
        <v>0</v>
      </c>
      <c r="GL76" s="2">
        <f t="shared" si="132"/>
        <v>0</v>
      </c>
      <c r="GM76" s="2">
        <f t="shared" si="133"/>
        <v>0</v>
      </c>
      <c r="GN76" s="2">
        <f t="shared" si="134"/>
        <v>0</v>
      </c>
      <c r="GO76" s="2">
        <f t="shared" si="135"/>
        <v>0</v>
      </c>
      <c r="GP76" s="2">
        <f t="shared" si="136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137"/>
        <v>0</v>
      </c>
      <c r="GW76" s="2">
        <v>1</v>
      </c>
      <c r="GX76" s="2">
        <f t="shared" si="138"/>
        <v>0</v>
      </c>
      <c r="GY76" s="2"/>
      <c r="GZ76" s="2"/>
      <c r="HA76" s="2">
        <v>0</v>
      </c>
      <c r="HB76" s="2">
        <v>0</v>
      </c>
      <c r="HC76" s="2">
        <f t="shared" si="139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3</v>
      </c>
      <c r="HO76" s="2" t="s">
        <v>3</v>
      </c>
      <c r="HP76" s="2" t="s">
        <v>3</v>
      </c>
      <c r="HQ76" s="2" t="s">
        <v>3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17</v>
      </c>
      <c r="B77">
        <v>1</v>
      </c>
      <c r="C77">
        <f>ROW(SmtRes!A126)</f>
        <v>126</v>
      </c>
      <c r="D77">
        <f>ROW(EtalonRes!A132)</f>
        <v>132</v>
      </c>
      <c r="E77" t="s">
        <v>3</v>
      </c>
      <c r="F77" t="s">
        <v>73</v>
      </c>
      <c r="G77" t="s">
        <v>74</v>
      </c>
      <c r="H77" t="s">
        <v>75</v>
      </c>
      <c r="I77">
        <v>0</v>
      </c>
      <c r="J77">
        <v>0</v>
      </c>
      <c r="K77">
        <v>0</v>
      </c>
      <c r="O77">
        <f t="shared" si="101"/>
        <v>0</v>
      </c>
      <c r="P77">
        <f t="shared" si="102"/>
        <v>0</v>
      </c>
      <c r="Q77">
        <f t="shared" si="103"/>
        <v>0</v>
      </c>
      <c r="R77">
        <f t="shared" si="104"/>
        <v>0</v>
      </c>
      <c r="S77">
        <f t="shared" si="105"/>
        <v>0</v>
      </c>
      <c r="T77">
        <f t="shared" si="106"/>
        <v>0</v>
      </c>
      <c r="U77">
        <f t="shared" si="107"/>
        <v>0</v>
      </c>
      <c r="V77">
        <f t="shared" si="108"/>
        <v>0</v>
      </c>
      <c r="W77">
        <f t="shared" si="109"/>
        <v>0</v>
      </c>
      <c r="X77">
        <f t="shared" si="110"/>
        <v>0</v>
      </c>
      <c r="Y77">
        <f t="shared" si="111"/>
        <v>0</v>
      </c>
      <c r="AA77">
        <v>-1</v>
      </c>
      <c r="AB77">
        <f t="shared" si="112"/>
        <v>17.989999999999998</v>
      </c>
      <c r="AC77">
        <f>ROUND((ES77),6)</f>
        <v>0.91</v>
      </c>
      <c r="AD77">
        <f t="shared" si="114"/>
        <v>2.25</v>
      </c>
      <c r="AE77">
        <f t="shared" si="115"/>
        <v>0</v>
      </c>
      <c r="AF77">
        <f t="shared" si="116"/>
        <v>14.83</v>
      </c>
      <c r="AG77">
        <f t="shared" si="117"/>
        <v>0</v>
      </c>
      <c r="AH77">
        <f t="shared" si="118"/>
        <v>1.1499999999999999</v>
      </c>
      <c r="AI77">
        <f t="shared" si="119"/>
        <v>0</v>
      </c>
      <c r="AJ77">
        <f t="shared" si="120"/>
        <v>0</v>
      </c>
      <c r="AK77">
        <v>17.989999999999998</v>
      </c>
      <c r="AL77">
        <v>0.91</v>
      </c>
      <c r="AM77">
        <v>2.25</v>
      </c>
      <c r="AN77">
        <v>0</v>
      </c>
      <c r="AO77">
        <v>14.83</v>
      </c>
      <c r="AP77">
        <v>0</v>
      </c>
      <c r="AQ77">
        <v>1.1499999999999999</v>
      </c>
      <c r="AR77">
        <v>0</v>
      </c>
      <c r="AS77">
        <v>0</v>
      </c>
      <c r="AT77">
        <v>117</v>
      </c>
      <c r="AU77">
        <v>74</v>
      </c>
      <c r="AV77">
        <v>1.0669999999999999</v>
      </c>
      <c r="AW77">
        <v>1.0029999999999999</v>
      </c>
      <c r="AZ77">
        <v>1</v>
      </c>
      <c r="BA77">
        <v>56.35</v>
      </c>
      <c r="BB77">
        <v>10.19</v>
      </c>
      <c r="BC77">
        <v>135.08000000000001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76</v>
      </c>
      <c r="BM77">
        <v>26</v>
      </c>
      <c r="BN77">
        <v>0</v>
      </c>
      <c r="BO77" t="s">
        <v>73</v>
      </c>
      <c r="BP77">
        <v>1</v>
      </c>
      <c r="BQ77">
        <v>30</v>
      </c>
      <c r="BR77">
        <v>0</v>
      </c>
      <c r="BS77">
        <v>56.35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117</v>
      </c>
      <c r="CA77">
        <v>74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121"/>
        <v>0</v>
      </c>
      <c r="CQ77">
        <f t="shared" si="122"/>
        <v>122.92</v>
      </c>
      <c r="CR77">
        <f t="shared" si="123"/>
        <v>24.46</v>
      </c>
      <c r="CS77">
        <f t="shared" si="124"/>
        <v>0</v>
      </c>
      <c r="CT77">
        <f t="shared" si="125"/>
        <v>891.46</v>
      </c>
      <c r="CU77">
        <f t="shared" si="126"/>
        <v>0</v>
      </c>
      <c r="CV77">
        <f t="shared" si="127"/>
        <v>1.2270499999999998</v>
      </c>
      <c r="CW77">
        <f t="shared" si="128"/>
        <v>0</v>
      </c>
      <c r="CX77">
        <f t="shared" si="129"/>
        <v>0</v>
      </c>
      <c r="CY77">
        <f t="shared" si="130"/>
        <v>0</v>
      </c>
      <c r="CZ77">
        <f t="shared" si="131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75</v>
      </c>
      <c r="DW77" t="s">
        <v>75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83507066</v>
      </c>
      <c r="EF77">
        <v>30</v>
      </c>
      <c r="EG77" t="s">
        <v>19</v>
      </c>
      <c r="EH77">
        <v>0</v>
      </c>
      <c r="EI77" t="s">
        <v>3</v>
      </c>
      <c r="EJ77">
        <v>1</v>
      </c>
      <c r="EK77">
        <v>26</v>
      </c>
      <c r="EL77" t="s">
        <v>77</v>
      </c>
      <c r="EM77" t="s">
        <v>78</v>
      </c>
      <c r="EO77" t="s">
        <v>3</v>
      </c>
      <c r="EQ77">
        <v>1024</v>
      </c>
      <c r="ER77">
        <v>17.989999999999998</v>
      </c>
      <c r="ES77">
        <v>0.91</v>
      </c>
      <c r="ET77">
        <v>2.25</v>
      </c>
      <c r="EU77">
        <v>0</v>
      </c>
      <c r="EV77">
        <v>14.83</v>
      </c>
      <c r="EW77">
        <v>1.1499999999999999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117</v>
      </c>
      <c r="FY77">
        <v>74</v>
      </c>
      <c r="GA77" t="s">
        <v>3</v>
      </c>
      <c r="GD77">
        <v>1</v>
      </c>
      <c r="GF77">
        <v>-1043726045</v>
      </c>
      <c r="GG77">
        <v>2</v>
      </c>
      <c r="GH77">
        <v>1</v>
      </c>
      <c r="GI77">
        <v>2</v>
      </c>
      <c r="GJ77">
        <v>0</v>
      </c>
      <c r="GK77">
        <v>0</v>
      </c>
      <c r="GL77">
        <f t="shared" si="132"/>
        <v>0</v>
      </c>
      <c r="GM77">
        <f t="shared" si="133"/>
        <v>0</v>
      </c>
      <c r="GN77">
        <f t="shared" si="134"/>
        <v>0</v>
      </c>
      <c r="GO77">
        <f t="shared" si="135"/>
        <v>0</v>
      </c>
      <c r="GP77">
        <f t="shared" si="136"/>
        <v>0</v>
      </c>
      <c r="GR77">
        <v>0</v>
      </c>
      <c r="GS77">
        <v>3</v>
      </c>
      <c r="GT77">
        <v>0</v>
      </c>
      <c r="GU77" t="s">
        <v>3</v>
      </c>
      <c r="GV77">
        <f t="shared" si="137"/>
        <v>0</v>
      </c>
      <c r="GW77">
        <v>1</v>
      </c>
      <c r="GX77">
        <f t="shared" si="138"/>
        <v>0</v>
      </c>
      <c r="HA77">
        <v>0</v>
      </c>
      <c r="HB77">
        <v>0</v>
      </c>
      <c r="HC77">
        <f t="shared" si="139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9" spans="1:255" x14ac:dyDescent="0.2">
      <c r="A79" s="3">
        <v>51</v>
      </c>
      <c r="B79" s="3">
        <f>B24</f>
        <v>1</v>
      </c>
      <c r="C79" s="3">
        <f>A24</f>
        <v>4</v>
      </c>
      <c r="D79" s="3">
        <f>ROW(A24)</f>
        <v>24</v>
      </c>
      <c r="E79" s="3"/>
      <c r="F79" s="3" t="str">
        <f>IF(F24&lt;&gt;"",F24,"")</f>
        <v>Новый раздел</v>
      </c>
      <c r="G79" s="3" t="str">
        <f>IF(G24&lt;&gt;"",G24,"")</f>
        <v>Строительные работы</v>
      </c>
      <c r="H79" s="3">
        <v>0</v>
      </c>
      <c r="I79" s="3"/>
      <c r="J79" s="3"/>
      <c r="K79" s="3"/>
      <c r="L79" s="3"/>
      <c r="M79" s="3"/>
      <c r="N79" s="3"/>
      <c r="O79" s="3">
        <f t="shared" ref="O79:T79" si="140">ROUND(AB79,2)</f>
        <v>343129.59999999998</v>
      </c>
      <c r="P79" s="3">
        <f t="shared" si="140"/>
        <v>177049.07</v>
      </c>
      <c r="Q79" s="3">
        <f t="shared" si="140"/>
        <v>163109.88</v>
      </c>
      <c r="R79" s="3">
        <f t="shared" si="140"/>
        <v>4931.72</v>
      </c>
      <c r="S79" s="3">
        <f t="shared" si="140"/>
        <v>2970.65</v>
      </c>
      <c r="T79" s="3">
        <f t="shared" si="140"/>
        <v>0</v>
      </c>
      <c r="U79" s="3">
        <f>AH79</f>
        <v>219.01503887999999</v>
      </c>
      <c r="V79" s="3">
        <f>AI79</f>
        <v>0</v>
      </c>
      <c r="W79" s="3">
        <f>ROUND(AJ79,2)</f>
        <v>0</v>
      </c>
      <c r="X79" s="3">
        <f>ROUND(AK79,2)</f>
        <v>8382.09</v>
      </c>
      <c r="Y79" s="3">
        <f>ROUND(AL79,2)</f>
        <v>3638.43</v>
      </c>
      <c r="Z79" s="3"/>
      <c r="AA79" s="3"/>
      <c r="AB79" s="3">
        <f>ROUND(SUMIF(AA28:AA77,"=84865916",O28:O77),2)</f>
        <v>343129.59999999998</v>
      </c>
      <c r="AC79" s="3">
        <f>ROUND(SUMIF(AA28:AA77,"=84865916",P28:P77),2)</f>
        <v>177049.07</v>
      </c>
      <c r="AD79" s="3">
        <f>ROUND(SUMIF(AA28:AA77,"=84865916",Q28:Q77),2)</f>
        <v>163109.88</v>
      </c>
      <c r="AE79" s="3">
        <f>ROUND(SUMIF(AA28:AA77,"=84865916",R28:R77),2)</f>
        <v>4931.72</v>
      </c>
      <c r="AF79" s="3">
        <f>ROUND(SUMIF(AA28:AA77,"=84865916",S28:S77),2)</f>
        <v>2970.65</v>
      </c>
      <c r="AG79" s="3">
        <f>ROUND(SUMIF(AA28:AA77,"=84865916",T28:T77),2)</f>
        <v>0</v>
      </c>
      <c r="AH79" s="3">
        <f>SUMIF(AA28:AA77,"=84865916",U28:U77)</f>
        <v>219.01503887999999</v>
      </c>
      <c r="AI79" s="3">
        <f>SUMIF(AA28:AA77,"=84865916",V28:V77)</f>
        <v>0</v>
      </c>
      <c r="AJ79" s="3">
        <f>ROUND(SUMIF(AA28:AA77,"=84865916",W28:W77),2)</f>
        <v>0</v>
      </c>
      <c r="AK79" s="3">
        <f>ROUND(SUMIF(AA28:AA77,"=84865916",X28:X77),2)</f>
        <v>8382.09</v>
      </c>
      <c r="AL79" s="3">
        <f>ROUND(SUMIF(AA28:AA77,"=84865916",Y28:Y77),2)</f>
        <v>3638.43</v>
      </c>
      <c r="AM79" s="3"/>
      <c r="AN79" s="3"/>
      <c r="AO79" s="3">
        <f t="shared" ref="AO79:BD79" si="141">ROUND(BX79,2)</f>
        <v>0</v>
      </c>
      <c r="AP79" s="3">
        <f t="shared" si="141"/>
        <v>0</v>
      </c>
      <c r="AQ79" s="3">
        <f t="shared" si="141"/>
        <v>0</v>
      </c>
      <c r="AR79" s="3">
        <f t="shared" si="141"/>
        <v>355150.12</v>
      </c>
      <c r="AS79" s="3">
        <f t="shared" si="141"/>
        <v>355150.12</v>
      </c>
      <c r="AT79" s="3">
        <f t="shared" si="141"/>
        <v>0</v>
      </c>
      <c r="AU79" s="3">
        <f t="shared" si="141"/>
        <v>0</v>
      </c>
      <c r="AV79" s="3">
        <f t="shared" si="141"/>
        <v>177049.07</v>
      </c>
      <c r="AW79" s="3">
        <f t="shared" si="141"/>
        <v>177049.07</v>
      </c>
      <c r="AX79" s="3">
        <f t="shared" si="141"/>
        <v>0</v>
      </c>
      <c r="AY79" s="3">
        <f t="shared" si="141"/>
        <v>177049.07</v>
      </c>
      <c r="AZ79" s="3">
        <f t="shared" si="141"/>
        <v>0</v>
      </c>
      <c r="BA79" s="3">
        <f t="shared" si="141"/>
        <v>0</v>
      </c>
      <c r="BB79" s="3">
        <f t="shared" si="141"/>
        <v>0</v>
      </c>
      <c r="BC79" s="3">
        <f t="shared" si="141"/>
        <v>0</v>
      </c>
      <c r="BD79" s="3">
        <f t="shared" si="141"/>
        <v>0</v>
      </c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>
        <f>ROUND(SUMIF(AA28:AA77,"=84865916",FQ28:FQ77),2)</f>
        <v>0</v>
      </c>
      <c r="BY79" s="3">
        <f>ROUND(SUMIF(AA28:AA77,"=84865916",FR28:FR77),2)</f>
        <v>0</v>
      </c>
      <c r="BZ79" s="3">
        <f>ROUND(SUMIF(AA28:AA77,"=84865916",GL28:GL77),2)</f>
        <v>0</v>
      </c>
      <c r="CA79" s="3">
        <f>ROUND(SUMIF(AA28:AA77,"=84865916",GM28:GM77),2)</f>
        <v>355150.12</v>
      </c>
      <c r="CB79" s="3">
        <f>ROUND(SUMIF(AA28:AA77,"=84865916",GN28:GN77),2)</f>
        <v>355150.12</v>
      </c>
      <c r="CC79" s="3">
        <f>ROUND(SUMIF(AA28:AA77,"=84865916",GO28:GO77),2)</f>
        <v>0</v>
      </c>
      <c r="CD79" s="3">
        <f>ROUND(SUMIF(AA28:AA77,"=84865916",GP28:GP77),2)</f>
        <v>0</v>
      </c>
      <c r="CE79" s="3">
        <f>AC79-BX79</f>
        <v>177049.07</v>
      </c>
      <c r="CF79" s="3">
        <f>AC79-BY79</f>
        <v>177049.07</v>
      </c>
      <c r="CG79" s="3">
        <f>BX79-BZ79</f>
        <v>0</v>
      </c>
      <c r="CH79" s="3">
        <f>AC79-BX79-BY79+BZ79</f>
        <v>177049.07</v>
      </c>
      <c r="CI79" s="3">
        <f>BY79-BZ79</f>
        <v>0</v>
      </c>
      <c r="CJ79" s="3">
        <f>ROUND(SUMIF(AA28:AA77,"=84865916",GX28:GX77),2)</f>
        <v>0</v>
      </c>
      <c r="CK79" s="3">
        <f>ROUND(SUMIF(AA28:AA77,"=84865916",GY28:GY77),2)</f>
        <v>0</v>
      </c>
      <c r="CL79" s="3">
        <f>ROUND(SUMIF(AA28:AA77,"=84865916",GZ28:GZ77),2)</f>
        <v>0</v>
      </c>
      <c r="CM79" s="3">
        <f>ROUND(SUMIF(AA28:AA77,"=84865916",HD28:HD77),2)</f>
        <v>0</v>
      </c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4">
        <f t="shared" ref="DG79:DL79" si="142">ROUND(DT79,2)</f>
        <v>2943058.58</v>
      </c>
      <c r="DH79" s="4">
        <f t="shared" si="142"/>
        <v>915362.55</v>
      </c>
      <c r="DI79" s="4">
        <f t="shared" si="142"/>
        <v>1860299.9</v>
      </c>
      <c r="DJ79" s="4">
        <f t="shared" si="142"/>
        <v>277902.42</v>
      </c>
      <c r="DK79" s="4">
        <f t="shared" si="142"/>
        <v>167396.13</v>
      </c>
      <c r="DL79" s="4">
        <f t="shared" si="142"/>
        <v>0</v>
      </c>
      <c r="DM79" s="4">
        <f>DZ79</f>
        <v>219.01503887999999</v>
      </c>
      <c r="DN79" s="4">
        <f>EA79</f>
        <v>0</v>
      </c>
      <c r="DO79" s="4">
        <f>ROUND(EB79,2)</f>
        <v>0</v>
      </c>
      <c r="DP79" s="4">
        <f>ROUND(EC79,2)</f>
        <v>472331.14</v>
      </c>
      <c r="DQ79" s="4">
        <f>ROUND(ED79,2)</f>
        <v>205025.67</v>
      </c>
      <c r="DR79" s="4"/>
      <c r="DS79" s="4"/>
      <c r="DT79" s="4">
        <f>ROUND(SUMIF(AA28:AA77,"=84865914",O28:O77),2)</f>
        <v>2943058.58</v>
      </c>
      <c r="DU79" s="4">
        <f>ROUND(SUMIF(AA28:AA77,"=84865914",P28:P77),2)</f>
        <v>915362.55</v>
      </c>
      <c r="DV79" s="4">
        <f>ROUND(SUMIF(AA28:AA77,"=84865914",Q28:Q77),2)</f>
        <v>1860299.9</v>
      </c>
      <c r="DW79" s="4">
        <f>ROUND(SUMIF(AA28:AA77,"=84865914",R28:R77),2)</f>
        <v>277902.42</v>
      </c>
      <c r="DX79" s="4">
        <f>ROUND(SUMIF(AA28:AA77,"=84865914",S28:S77),2)</f>
        <v>167396.13</v>
      </c>
      <c r="DY79" s="4">
        <f>ROUND(SUMIF(AA28:AA77,"=84865914",T28:T77),2)</f>
        <v>0</v>
      </c>
      <c r="DZ79" s="4">
        <f>SUMIF(AA28:AA77,"=84865914",U28:U77)</f>
        <v>219.01503887999999</v>
      </c>
      <c r="EA79" s="4">
        <f>SUMIF(AA28:AA77,"=84865914",V28:V77)</f>
        <v>0</v>
      </c>
      <c r="EB79" s="4">
        <f>ROUND(SUMIF(AA28:AA77,"=84865914",W28:W77),2)</f>
        <v>0</v>
      </c>
      <c r="EC79" s="4">
        <f>ROUND(SUMIF(AA28:AA77,"=84865914",X28:X77),2)</f>
        <v>472331.14</v>
      </c>
      <c r="ED79" s="4">
        <f>ROUND(SUMIF(AA28:AA77,"=84865914",Y28:Y77),2)</f>
        <v>205025.67</v>
      </c>
      <c r="EE79" s="4"/>
      <c r="EF79" s="4"/>
      <c r="EG79" s="4">
        <f t="shared" ref="EG79:EV79" si="143">ROUND(FP79,2)</f>
        <v>0</v>
      </c>
      <c r="EH79" s="4">
        <f t="shared" si="143"/>
        <v>0</v>
      </c>
      <c r="EI79" s="4">
        <f t="shared" si="143"/>
        <v>0</v>
      </c>
      <c r="EJ79" s="4">
        <f t="shared" si="143"/>
        <v>3620415.39</v>
      </c>
      <c r="EK79" s="4">
        <f t="shared" si="143"/>
        <v>3620415.39</v>
      </c>
      <c r="EL79" s="4">
        <f t="shared" si="143"/>
        <v>0</v>
      </c>
      <c r="EM79" s="4">
        <f t="shared" si="143"/>
        <v>0</v>
      </c>
      <c r="EN79" s="4">
        <f t="shared" si="143"/>
        <v>915362.55</v>
      </c>
      <c r="EO79" s="4">
        <f t="shared" si="143"/>
        <v>915362.55</v>
      </c>
      <c r="EP79" s="4">
        <f t="shared" si="143"/>
        <v>0</v>
      </c>
      <c r="EQ79" s="4">
        <f t="shared" si="143"/>
        <v>915362.55</v>
      </c>
      <c r="ER79" s="4">
        <f t="shared" si="143"/>
        <v>0</v>
      </c>
      <c r="ES79" s="4">
        <f t="shared" si="143"/>
        <v>0</v>
      </c>
      <c r="ET79" s="4">
        <f t="shared" si="143"/>
        <v>0</v>
      </c>
      <c r="EU79" s="4">
        <f t="shared" si="143"/>
        <v>0</v>
      </c>
      <c r="EV79" s="4">
        <f t="shared" si="143"/>
        <v>0</v>
      </c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>
        <f>ROUND(SUMIF(AA28:AA77,"=84865914",FQ28:FQ77),2)</f>
        <v>0</v>
      </c>
      <c r="FQ79" s="4">
        <f>ROUND(SUMIF(AA28:AA77,"=84865914",FR28:FR77),2)</f>
        <v>0</v>
      </c>
      <c r="FR79" s="4">
        <f>ROUND(SUMIF(AA28:AA77,"=84865914",GL28:GL77),2)</f>
        <v>0</v>
      </c>
      <c r="FS79" s="4">
        <f>ROUND(SUMIF(AA28:AA77,"=84865914",GM28:GM77),2)</f>
        <v>3620415.39</v>
      </c>
      <c r="FT79" s="4">
        <f>ROUND(SUMIF(AA28:AA77,"=84865914",GN28:GN77),2)</f>
        <v>3620415.39</v>
      </c>
      <c r="FU79" s="4">
        <f>ROUND(SUMIF(AA28:AA77,"=84865914",GO28:GO77),2)</f>
        <v>0</v>
      </c>
      <c r="FV79" s="4">
        <f>ROUND(SUMIF(AA28:AA77,"=84865914",GP28:GP77),2)</f>
        <v>0</v>
      </c>
      <c r="FW79" s="4">
        <f>DU79-FP79</f>
        <v>915362.55</v>
      </c>
      <c r="FX79" s="4">
        <f>DU79-FQ79</f>
        <v>915362.55</v>
      </c>
      <c r="FY79" s="4">
        <f>FP79-FR79</f>
        <v>0</v>
      </c>
      <c r="FZ79" s="4">
        <f>DU79-FP79-FQ79+FR79</f>
        <v>915362.55</v>
      </c>
      <c r="GA79" s="4">
        <f>FQ79-FR79</f>
        <v>0</v>
      </c>
      <c r="GB79" s="4">
        <f>ROUND(SUMIF(AA28:AA77,"=84865914",GX28:GX77),2)</f>
        <v>0</v>
      </c>
      <c r="GC79" s="4">
        <f>ROUND(SUMIF(AA28:AA77,"=84865914",GY28:GY77),2)</f>
        <v>0</v>
      </c>
      <c r="GD79" s="4">
        <f>ROUND(SUMIF(AA28:AA77,"=84865914",GZ28:GZ77),2)</f>
        <v>0</v>
      </c>
      <c r="GE79" s="4">
        <f>ROUND(SUMIF(AA28:AA77,"=84865914",HD28:HD77),2)</f>
        <v>0</v>
      </c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201</v>
      </c>
      <c r="F81" s="5">
        <f>ROUND(Source!O79,O81)</f>
        <v>343129.59999999998</v>
      </c>
      <c r="G81" s="5" t="s">
        <v>84</v>
      </c>
      <c r="H81" s="5" t="s">
        <v>85</v>
      </c>
      <c r="I81" s="5"/>
      <c r="J81" s="5"/>
      <c r="K81" s="5">
        <v>201</v>
      </c>
      <c r="L81" s="5">
        <v>1</v>
      </c>
      <c r="M81" s="5">
        <v>3</v>
      </c>
      <c r="N81" s="5" t="s">
        <v>3</v>
      </c>
      <c r="O81" s="5">
        <v>2</v>
      </c>
      <c r="P81" s="5">
        <f>ROUND(Source!DG79,O81)</f>
        <v>2943058.58</v>
      </c>
      <c r="Q81" s="5"/>
      <c r="R81" s="5"/>
      <c r="S81" s="5"/>
      <c r="T81" s="5"/>
      <c r="U81" s="5"/>
      <c r="V81" s="5"/>
      <c r="W81" s="5">
        <v>343129.59999999998</v>
      </c>
      <c r="X81" s="5">
        <v>1</v>
      </c>
      <c r="Y81" s="5">
        <v>343129.59999999998</v>
      </c>
      <c r="Z81" s="5">
        <v>2943058.58</v>
      </c>
      <c r="AA81" s="5">
        <v>1</v>
      </c>
      <c r="AB81" s="5">
        <v>2943058.58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202</v>
      </c>
      <c r="F82" s="5">
        <f>ROUND(Source!P79,O82)</f>
        <v>177049.07</v>
      </c>
      <c r="G82" s="5" t="s">
        <v>86</v>
      </c>
      <c r="H82" s="5" t="s">
        <v>87</v>
      </c>
      <c r="I82" s="5"/>
      <c r="J82" s="5"/>
      <c r="K82" s="5">
        <v>202</v>
      </c>
      <c r="L82" s="5">
        <v>2</v>
      </c>
      <c r="M82" s="5">
        <v>3</v>
      </c>
      <c r="N82" s="5" t="s">
        <v>3</v>
      </c>
      <c r="O82" s="5">
        <v>2</v>
      </c>
      <c r="P82" s="5">
        <f>ROUND(Source!DH79,O82)</f>
        <v>915362.55</v>
      </c>
      <c r="Q82" s="5"/>
      <c r="R82" s="5"/>
      <c r="S82" s="5"/>
      <c r="T82" s="5"/>
      <c r="U82" s="5"/>
      <c r="V82" s="5"/>
      <c r="W82" s="5">
        <v>177049.07</v>
      </c>
      <c r="X82" s="5">
        <v>1</v>
      </c>
      <c r="Y82" s="5">
        <v>177049.07</v>
      </c>
      <c r="Z82" s="5">
        <v>915362.55</v>
      </c>
      <c r="AA82" s="5">
        <v>1</v>
      </c>
      <c r="AB82" s="5">
        <v>915362.55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222</v>
      </c>
      <c r="F83" s="5">
        <f>ROUND(Source!AO79,O83)</f>
        <v>0</v>
      </c>
      <c r="G83" s="5" t="s">
        <v>88</v>
      </c>
      <c r="H83" s="5" t="s">
        <v>89</v>
      </c>
      <c r="I83" s="5"/>
      <c r="J83" s="5"/>
      <c r="K83" s="5">
        <v>222</v>
      </c>
      <c r="L83" s="5">
        <v>3</v>
      </c>
      <c r="M83" s="5">
        <v>3</v>
      </c>
      <c r="N83" s="5" t="s">
        <v>3</v>
      </c>
      <c r="O83" s="5">
        <v>2</v>
      </c>
      <c r="P83" s="5">
        <f>ROUND(Source!EG79,O83)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225</v>
      </c>
      <c r="F84" s="5">
        <f>ROUND(Source!AV79,O84)</f>
        <v>177049.07</v>
      </c>
      <c r="G84" s="5" t="s">
        <v>90</v>
      </c>
      <c r="H84" s="5" t="s">
        <v>91</v>
      </c>
      <c r="I84" s="5"/>
      <c r="J84" s="5"/>
      <c r="K84" s="5">
        <v>225</v>
      </c>
      <c r="L84" s="5">
        <v>4</v>
      </c>
      <c r="M84" s="5">
        <v>3</v>
      </c>
      <c r="N84" s="5" t="s">
        <v>3</v>
      </c>
      <c r="O84" s="5">
        <v>2</v>
      </c>
      <c r="P84" s="5">
        <f>ROUND(Source!EN79,O84)</f>
        <v>915362.55</v>
      </c>
      <c r="Q84" s="5"/>
      <c r="R84" s="5"/>
      <c r="S84" s="5"/>
      <c r="T84" s="5"/>
      <c r="U84" s="5"/>
      <c r="V84" s="5"/>
      <c r="W84" s="5">
        <v>177049.07</v>
      </c>
      <c r="X84" s="5">
        <v>1</v>
      </c>
      <c r="Y84" s="5">
        <v>177049.07</v>
      </c>
      <c r="Z84" s="5">
        <v>915362.55</v>
      </c>
      <c r="AA84" s="5">
        <v>1</v>
      </c>
      <c r="AB84" s="5">
        <v>915362.55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226</v>
      </c>
      <c r="F85" s="5">
        <f>ROUND(Source!AW79,O85)</f>
        <v>177049.07</v>
      </c>
      <c r="G85" s="5" t="s">
        <v>92</v>
      </c>
      <c r="H85" s="5" t="s">
        <v>93</v>
      </c>
      <c r="I85" s="5"/>
      <c r="J85" s="5"/>
      <c r="K85" s="5">
        <v>226</v>
      </c>
      <c r="L85" s="5">
        <v>5</v>
      </c>
      <c r="M85" s="5">
        <v>3</v>
      </c>
      <c r="N85" s="5" t="s">
        <v>3</v>
      </c>
      <c r="O85" s="5">
        <v>2</v>
      </c>
      <c r="P85" s="5">
        <f>ROUND(Source!EO79,O85)</f>
        <v>915362.55</v>
      </c>
      <c r="Q85" s="5"/>
      <c r="R85" s="5"/>
      <c r="S85" s="5"/>
      <c r="T85" s="5"/>
      <c r="U85" s="5"/>
      <c r="V85" s="5"/>
      <c r="W85" s="5">
        <v>177049.07</v>
      </c>
      <c r="X85" s="5">
        <v>1</v>
      </c>
      <c r="Y85" s="5">
        <v>177049.07</v>
      </c>
      <c r="Z85" s="5">
        <v>915362.55</v>
      </c>
      <c r="AA85" s="5">
        <v>1</v>
      </c>
      <c r="AB85" s="5">
        <v>915362.55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227</v>
      </c>
      <c r="F86" s="5">
        <f>ROUND(Source!AX79,O86)</f>
        <v>0</v>
      </c>
      <c r="G86" s="5" t="s">
        <v>94</v>
      </c>
      <c r="H86" s="5" t="s">
        <v>95</v>
      </c>
      <c r="I86" s="5"/>
      <c r="J86" s="5"/>
      <c r="K86" s="5">
        <v>227</v>
      </c>
      <c r="L86" s="5">
        <v>6</v>
      </c>
      <c r="M86" s="5">
        <v>3</v>
      </c>
      <c r="N86" s="5" t="s">
        <v>3</v>
      </c>
      <c r="O86" s="5">
        <v>2</v>
      </c>
      <c r="P86" s="5">
        <f>ROUND(Source!EP79,O86)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228</v>
      </c>
      <c r="F87" s="5">
        <f>ROUND(Source!AY79,O87)</f>
        <v>177049.07</v>
      </c>
      <c r="G87" s="5" t="s">
        <v>96</v>
      </c>
      <c r="H87" s="5" t="s">
        <v>97</v>
      </c>
      <c r="I87" s="5"/>
      <c r="J87" s="5"/>
      <c r="K87" s="5">
        <v>228</v>
      </c>
      <c r="L87" s="5">
        <v>7</v>
      </c>
      <c r="M87" s="5">
        <v>3</v>
      </c>
      <c r="N87" s="5" t="s">
        <v>3</v>
      </c>
      <c r="O87" s="5">
        <v>2</v>
      </c>
      <c r="P87" s="5">
        <f>ROUND(Source!EQ79,O87)</f>
        <v>915362.55</v>
      </c>
      <c r="Q87" s="5"/>
      <c r="R87" s="5"/>
      <c r="S87" s="5"/>
      <c r="T87" s="5"/>
      <c r="U87" s="5"/>
      <c r="V87" s="5"/>
      <c r="W87" s="5">
        <v>177049.07</v>
      </c>
      <c r="X87" s="5">
        <v>1</v>
      </c>
      <c r="Y87" s="5">
        <v>177049.07</v>
      </c>
      <c r="Z87" s="5">
        <v>915362.55</v>
      </c>
      <c r="AA87" s="5">
        <v>1</v>
      </c>
      <c r="AB87" s="5">
        <v>915362.55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216</v>
      </c>
      <c r="F88" s="5">
        <f>ROUND(Source!AP79,O88)</f>
        <v>0</v>
      </c>
      <c r="G88" s="5" t="s">
        <v>98</v>
      </c>
      <c r="H88" s="5" t="s">
        <v>99</v>
      </c>
      <c r="I88" s="5"/>
      <c r="J88" s="5"/>
      <c r="K88" s="5">
        <v>216</v>
      </c>
      <c r="L88" s="5">
        <v>8</v>
      </c>
      <c r="M88" s="5">
        <v>3</v>
      </c>
      <c r="N88" s="5" t="s">
        <v>3</v>
      </c>
      <c r="O88" s="5">
        <v>2</v>
      </c>
      <c r="P88" s="5">
        <f>ROUND(Source!EH79,O88)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223</v>
      </c>
      <c r="F89" s="5">
        <f>ROUND(Source!AQ79,O89)</f>
        <v>0</v>
      </c>
      <c r="G89" s="5" t="s">
        <v>100</v>
      </c>
      <c r="H89" s="5" t="s">
        <v>101</v>
      </c>
      <c r="I89" s="5"/>
      <c r="J89" s="5"/>
      <c r="K89" s="5">
        <v>223</v>
      </c>
      <c r="L89" s="5">
        <v>9</v>
      </c>
      <c r="M89" s="5">
        <v>3</v>
      </c>
      <c r="N89" s="5" t="s">
        <v>3</v>
      </c>
      <c r="O89" s="5">
        <v>2</v>
      </c>
      <c r="P89" s="5">
        <f>ROUND(Source!EI79,O89)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229</v>
      </c>
      <c r="F90" s="5">
        <f>ROUND(Source!AZ79,O90)</f>
        <v>0</v>
      </c>
      <c r="G90" s="5" t="s">
        <v>102</v>
      </c>
      <c r="H90" s="5" t="s">
        <v>103</v>
      </c>
      <c r="I90" s="5"/>
      <c r="J90" s="5"/>
      <c r="K90" s="5">
        <v>229</v>
      </c>
      <c r="L90" s="5">
        <v>10</v>
      </c>
      <c r="M90" s="5">
        <v>3</v>
      </c>
      <c r="N90" s="5" t="s">
        <v>3</v>
      </c>
      <c r="O90" s="5">
        <v>2</v>
      </c>
      <c r="P90" s="5">
        <f>ROUND(Source!ER79,O90)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203</v>
      </c>
      <c r="F91" s="5">
        <f>ROUND(Source!Q79,O91)</f>
        <v>163109.88</v>
      </c>
      <c r="G91" s="5" t="s">
        <v>104</v>
      </c>
      <c r="H91" s="5" t="s">
        <v>105</v>
      </c>
      <c r="I91" s="5"/>
      <c r="J91" s="5"/>
      <c r="K91" s="5">
        <v>203</v>
      </c>
      <c r="L91" s="5">
        <v>11</v>
      </c>
      <c r="M91" s="5">
        <v>3</v>
      </c>
      <c r="N91" s="5" t="s">
        <v>3</v>
      </c>
      <c r="O91" s="5">
        <v>2</v>
      </c>
      <c r="P91" s="5">
        <f>ROUND(Source!DI79,O91)</f>
        <v>1860299.9</v>
      </c>
      <c r="Q91" s="5"/>
      <c r="R91" s="5"/>
      <c r="S91" s="5"/>
      <c r="T91" s="5"/>
      <c r="U91" s="5"/>
      <c r="V91" s="5"/>
      <c r="W91" s="5">
        <v>163109.88</v>
      </c>
      <c r="X91" s="5">
        <v>1</v>
      </c>
      <c r="Y91" s="5">
        <v>163109.88</v>
      </c>
      <c r="Z91" s="5">
        <v>1860299.9</v>
      </c>
      <c r="AA91" s="5">
        <v>1</v>
      </c>
      <c r="AB91" s="5">
        <v>1860299.9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231</v>
      </c>
      <c r="F92" s="5">
        <f>ROUND(Source!BB79,O92)</f>
        <v>0</v>
      </c>
      <c r="G92" s="5" t="s">
        <v>106</v>
      </c>
      <c r="H92" s="5" t="s">
        <v>107</v>
      </c>
      <c r="I92" s="5"/>
      <c r="J92" s="5"/>
      <c r="K92" s="5">
        <v>231</v>
      </c>
      <c r="L92" s="5">
        <v>12</v>
      </c>
      <c r="M92" s="5">
        <v>3</v>
      </c>
      <c r="N92" s="5" t="s">
        <v>3</v>
      </c>
      <c r="O92" s="5">
        <v>2</v>
      </c>
      <c r="P92" s="5">
        <f>ROUND(Source!ET79,O92)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204</v>
      </c>
      <c r="F93" s="5">
        <f>ROUND(Source!R79,O93)</f>
        <v>4931.72</v>
      </c>
      <c r="G93" s="5" t="s">
        <v>108</v>
      </c>
      <c r="H93" s="5" t="s">
        <v>109</v>
      </c>
      <c r="I93" s="5"/>
      <c r="J93" s="5"/>
      <c r="K93" s="5">
        <v>204</v>
      </c>
      <c r="L93" s="5">
        <v>13</v>
      </c>
      <c r="M93" s="5">
        <v>3</v>
      </c>
      <c r="N93" s="5" t="s">
        <v>3</v>
      </c>
      <c r="O93" s="5">
        <v>2</v>
      </c>
      <c r="P93" s="5">
        <f>ROUND(Source!DJ79,O93)</f>
        <v>277902.42</v>
      </c>
      <c r="Q93" s="5"/>
      <c r="R93" s="5"/>
      <c r="S93" s="5"/>
      <c r="T93" s="5"/>
      <c r="U93" s="5"/>
      <c r="V93" s="5"/>
      <c r="W93" s="5">
        <v>4931.72</v>
      </c>
      <c r="X93" s="5">
        <v>1</v>
      </c>
      <c r="Y93" s="5">
        <v>4931.72</v>
      </c>
      <c r="Z93" s="5">
        <v>277902.42</v>
      </c>
      <c r="AA93" s="5">
        <v>1</v>
      </c>
      <c r="AB93" s="5">
        <v>277902.42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205</v>
      </c>
      <c r="F94" s="5">
        <f>ROUND(Source!S79,O94)</f>
        <v>2970.65</v>
      </c>
      <c r="G94" s="5" t="s">
        <v>110</v>
      </c>
      <c r="H94" s="5" t="s">
        <v>111</v>
      </c>
      <c r="I94" s="5"/>
      <c r="J94" s="5"/>
      <c r="K94" s="5">
        <v>205</v>
      </c>
      <c r="L94" s="5">
        <v>14</v>
      </c>
      <c r="M94" s="5">
        <v>3</v>
      </c>
      <c r="N94" s="5" t="s">
        <v>3</v>
      </c>
      <c r="O94" s="5">
        <v>2</v>
      </c>
      <c r="P94" s="5">
        <f>ROUND(Source!DK79,O94)</f>
        <v>167396.13</v>
      </c>
      <c r="Q94" s="5"/>
      <c r="R94" s="5"/>
      <c r="S94" s="5"/>
      <c r="T94" s="5"/>
      <c r="U94" s="5"/>
      <c r="V94" s="5"/>
      <c r="W94" s="5">
        <v>2970.65</v>
      </c>
      <c r="X94" s="5">
        <v>1</v>
      </c>
      <c r="Y94" s="5">
        <v>2970.65</v>
      </c>
      <c r="Z94" s="5">
        <v>167396.13</v>
      </c>
      <c r="AA94" s="5">
        <v>1</v>
      </c>
      <c r="AB94" s="5">
        <v>167396.13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232</v>
      </c>
      <c r="F95" s="5">
        <f>ROUND(Source!BC79,O95)</f>
        <v>0</v>
      </c>
      <c r="G95" s="5" t="s">
        <v>112</v>
      </c>
      <c r="H95" s="5" t="s">
        <v>113</v>
      </c>
      <c r="I95" s="5"/>
      <c r="J95" s="5"/>
      <c r="K95" s="5">
        <v>232</v>
      </c>
      <c r="L95" s="5">
        <v>15</v>
      </c>
      <c r="M95" s="5">
        <v>3</v>
      </c>
      <c r="N95" s="5" t="s">
        <v>3</v>
      </c>
      <c r="O95" s="5">
        <v>2</v>
      </c>
      <c r="P95" s="5">
        <f>ROUND(Source!EU79,O95)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214</v>
      </c>
      <c r="F96" s="5">
        <f>ROUND(Source!AS79,O96)</f>
        <v>355150.12</v>
      </c>
      <c r="G96" s="5" t="s">
        <v>114</v>
      </c>
      <c r="H96" s="5" t="s">
        <v>115</v>
      </c>
      <c r="I96" s="5"/>
      <c r="J96" s="5"/>
      <c r="K96" s="5">
        <v>214</v>
      </c>
      <c r="L96" s="5">
        <v>16</v>
      </c>
      <c r="M96" s="5">
        <v>3</v>
      </c>
      <c r="N96" s="5" t="s">
        <v>3</v>
      </c>
      <c r="O96" s="5">
        <v>2</v>
      </c>
      <c r="P96" s="5">
        <f>ROUND(Source!EK79,O96)</f>
        <v>3620415.39</v>
      </c>
      <c r="Q96" s="5"/>
      <c r="R96" s="5"/>
      <c r="S96" s="5"/>
      <c r="T96" s="5"/>
      <c r="U96" s="5"/>
      <c r="V96" s="5"/>
      <c r="W96" s="5">
        <v>355150.12</v>
      </c>
      <c r="X96" s="5">
        <v>1</v>
      </c>
      <c r="Y96" s="5">
        <v>355150.12</v>
      </c>
      <c r="Z96" s="5">
        <v>3620415.39</v>
      </c>
      <c r="AA96" s="5">
        <v>1</v>
      </c>
      <c r="AB96" s="5">
        <v>3620415.39</v>
      </c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215</v>
      </c>
      <c r="F97" s="5">
        <f>ROUND(Source!AT79,O97)</f>
        <v>0</v>
      </c>
      <c r="G97" s="5" t="s">
        <v>116</v>
      </c>
      <c r="H97" s="5" t="s">
        <v>117</v>
      </c>
      <c r="I97" s="5"/>
      <c r="J97" s="5"/>
      <c r="K97" s="5">
        <v>215</v>
      </c>
      <c r="L97" s="5">
        <v>17</v>
      </c>
      <c r="M97" s="5">
        <v>3</v>
      </c>
      <c r="N97" s="5" t="s">
        <v>3</v>
      </c>
      <c r="O97" s="5">
        <v>2</v>
      </c>
      <c r="P97" s="5">
        <f>ROUND(Source!EL79,O97)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06" x14ac:dyDescent="0.2">
      <c r="A98" s="5">
        <v>50</v>
      </c>
      <c r="B98" s="5">
        <v>0</v>
      </c>
      <c r="C98" s="5">
        <v>0</v>
      </c>
      <c r="D98" s="5">
        <v>1</v>
      </c>
      <c r="E98" s="5">
        <v>217</v>
      </c>
      <c r="F98" s="5">
        <f>ROUND(Source!AU79,O98)</f>
        <v>0</v>
      </c>
      <c r="G98" s="5" t="s">
        <v>118</v>
      </c>
      <c r="H98" s="5" t="s">
        <v>119</v>
      </c>
      <c r="I98" s="5"/>
      <c r="J98" s="5"/>
      <c r="K98" s="5">
        <v>217</v>
      </c>
      <c r="L98" s="5">
        <v>18</v>
      </c>
      <c r="M98" s="5">
        <v>3</v>
      </c>
      <c r="N98" s="5" t="s">
        <v>3</v>
      </c>
      <c r="O98" s="5">
        <v>2</v>
      </c>
      <c r="P98" s="5">
        <f>ROUND(Source!EM79,O98)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230</v>
      </c>
      <c r="F99" s="5">
        <f>ROUND(Source!BA79,O99)</f>
        <v>0</v>
      </c>
      <c r="G99" s="5" t="s">
        <v>120</v>
      </c>
      <c r="H99" s="5" t="s">
        <v>121</v>
      </c>
      <c r="I99" s="5"/>
      <c r="J99" s="5"/>
      <c r="K99" s="5">
        <v>230</v>
      </c>
      <c r="L99" s="5">
        <v>19</v>
      </c>
      <c r="M99" s="5">
        <v>3</v>
      </c>
      <c r="N99" s="5" t="s">
        <v>3</v>
      </c>
      <c r="O99" s="5">
        <v>2</v>
      </c>
      <c r="P99" s="5">
        <f>ROUND(Source!ES79,O99)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206</v>
      </c>
      <c r="F100" s="5">
        <f>ROUND(Source!T79,O100)</f>
        <v>0</v>
      </c>
      <c r="G100" s="5" t="s">
        <v>122</v>
      </c>
      <c r="H100" s="5" t="s">
        <v>123</v>
      </c>
      <c r="I100" s="5"/>
      <c r="J100" s="5"/>
      <c r="K100" s="5">
        <v>206</v>
      </c>
      <c r="L100" s="5">
        <v>20</v>
      </c>
      <c r="M100" s="5">
        <v>3</v>
      </c>
      <c r="N100" s="5" t="s">
        <v>3</v>
      </c>
      <c r="O100" s="5">
        <v>2</v>
      </c>
      <c r="P100" s="5">
        <f>ROUND(Source!DL79,O100)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207</v>
      </c>
      <c r="F101" s="5">
        <f>Source!U79</f>
        <v>219.01503887999999</v>
      </c>
      <c r="G101" s="5" t="s">
        <v>124</v>
      </c>
      <c r="H101" s="5" t="s">
        <v>125</v>
      </c>
      <c r="I101" s="5"/>
      <c r="J101" s="5"/>
      <c r="K101" s="5">
        <v>207</v>
      </c>
      <c r="L101" s="5">
        <v>21</v>
      </c>
      <c r="M101" s="5">
        <v>3</v>
      </c>
      <c r="N101" s="5" t="s">
        <v>3</v>
      </c>
      <c r="O101" s="5">
        <v>-1</v>
      </c>
      <c r="P101" s="5">
        <f>Source!DM79</f>
        <v>219.01503887999999</v>
      </c>
      <c r="Q101" s="5"/>
      <c r="R101" s="5"/>
      <c r="S101" s="5"/>
      <c r="T101" s="5"/>
      <c r="U101" s="5"/>
      <c r="V101" s="5"/>
      <c r="W101" s="5">
        <v>219.01503888000002</v>
      </c>
      <c r="X101" s="5">
        <v>1</v>
      </c>
      <c r="Y101" s="5">
        <v>219.01503888000002</v>
      </c>
      <c r="Z101" s="5">
        <v>219.01503888000002</v>
      </c>
      <c r="AA101" s="5">
        <v>1</v>
      </c>
      <c r="AB101" s="5">
        <v>219.01503888000002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208</v>
      </c>
      <c r="F102" s="5">
        <f>Source!V79</f>
        <v>0</v>
      </c>
      <c r="G102" s="5" t="s">
        <v>126</v>
      </c>
      <c r="H102" s="5" t="s">
        <v>127</v>
      </c>
      <c r="I102" s="5"/>
      <c r="J102" s="5"/>
      <c r="K102" s="5">
        <v>208</v>
      </c>
      <c r="L102" s="5">
        <v>22</v>
      </c>
      <c r="M102" s="5">
        <v>3</v>
      </c>
      <c r="N102" s="5" t="s">
        <v>3</v>
      </c>
      <c r="O102" s="5">
        <v>-1</v>
      </c>
      <c r="P102" s="5">
        <f>Source!DN79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209</v>
      </c>
      <c r="F103" s="5">
        <f>ROUND(Source!W79,O103)</f>
        <v>0</v>
      </c>
      <c r="G103" s="5" t="s">
        <v>128</v>
      </c>
      <c r="H103" s="5" t="s">
        <v>129</v>
      </c>
      <c r="I103" s="5"/>
      <c r="J103" s="5"/>
      <c r="K103" s="5">
        <v>209</v>
      </c>
      <c r="L103" s="5">
        <v>23</v>
      </c>
      <c r="M103" s="5">
        <v>3</v>
      </c>
      <c r="N103" s="5" t="s">
        <v>3</v>
      </c>
      <c r="O103" s="5">
        <v>2</v>
      </c>
      <c r="P103" s="5">
        <f>ROUND(Source!DO79,O103)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233</v>
      </c>
      <c r="F104" s="5">
        <f>ROUND(Source!BD79,O104)</f>
        <v>0</v>
      </c>
      <c r="G104" s="5" t="s">
        <v>130</v>
      </c>
      <c r="H104" s="5" t="s">
        <v>131</v>
      </c>
      <c r="I104" s="5"/>
      <c r="J104" s="5"/>
      <c r="K104" s="5">
        <v>233</v>
      </c>
      <c r="L104" s="5">
        <v>24</v>
      </c>
      <c r="M104" s="5">
        <v>3</v>
      </c>
      <c r="N104" s="5" t="s">
        <v>3</v>
      </c>
      <c r="O104" s="5">
        <v>2</v>
      </c>
      <c r="P104" s="5">
        <f>ROUND(Source!EV79,O104)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210</v>
      </c>
      <c r="F105" s="5">
        <f>ROUND(Source!X79,O105)</f>
        <v>8382.09</v>
      </c>
      <c r="G105" s="5" t="s">
        <v>132</v>
      </c>
      <c r="H105" s="5" t="s">
        <v>133</v>
      </c>
      <c r="I105" s="5"/>
      <c r="J105" s="5"/>
      <c r="K105" s="5">
        <v>210</v>
      </c>
      <c r="L105" s="5">
        <v>25</v>
      </c>
      <c r="M105" s="5">
        <v>3</v>
      </c>
      <c r="N105" s="5" t="s">
        <v>3</v>
      </c>
      <c r="O105" s="5">
        <v>2</v>
      </c>
      <c r="P105" s="5">
        <f>ROUND(Source!DP79,O105)</f>
        <v>472331.14</v>
      </c>
      <c r="Q105" s="5"/>
      <c r="R105" s="5"/>
      <c r="S105" s="5"/>
      <c r="T105" s="5"/>
      <c r="U105" s="5"/>
      <c r="V105" s="5"/>
      <c r="W105" s="5">
        <v>8382.09</v>
      </c>
      <c r="X105" s="5">
        <v>1</v>
      </c>
      <c r="Y105" s="5">
        <v>8382.09</v>
      </c>
      <c r="Z105" s="5">
        <v>472331.14</v>
      </c>
      <c r="AA105" s="5">
        <v>1</v>
      </c>
      <c r="AB105" s="5">
        <v>472331.14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211</v>
      </c>
      <c r="F106" s="5">
        <f>ROUND(Source!Y79,O106)</f>
        <v>3638.43</v>
      </c>
      <c r="G106" s="5" t="s">
        <v>134</v>
      </c>
      <c r="H106" s="5" t="s">
        <v>135</v>
      </c>
      <c r="I106" s="5"/>
      <c r="J106" s="5"/>
      <c r="K106" s="5">
        <v>211</v>
      </c>
      <c r="L106" s="5">
        <v>26</v>
      </c>
      <c r="M106" s="5">
        <v>3</v>
      </c>
      <c r="N106" s="5" t="s">
        <v>3</v>
      </c>
      <c r="O106" s="5">
        <v>2</v>
      </c>
      <c r="P106" s="5">
        <f>ROUND(Source!DQ79,O106)</f>
        <v>205025.67</v>
      </c>
      <c r="Q106" s="5"/>
      <c r="R106" s="5"/>
      <c r="S106" s="5"/>
      <c r="T106" s="5"/>
      <c r="U106" s="5"/>
      <c r="V106" s="5"/>
      <c r="W106" s="5">
        <v>3638.43</v>
      </c>
      <c r="X106" s="5">
        <v>1</v>
      </c>
      <c r="Y106" s="5">
        <v>3638.43</v>
      </c>
      <c r="Z106" s="5">
        <v>205025.67</v>
      </c>
      <c r="AA106" s="5">
        <v>1</v>
      </c>
      <c r="AB106" s="5">
        <v>205025.67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224</v>
      </c>
      <c r="F107" s="5">
        <f>ROUND(Source!AR79,O107)</f>
        <v>355150.12</v>
      </c>
      <c r="G107" s="5" t="s">
        <v>136</v>
      </c>
      <c r="H107" s="5" t="s">
        <v>137</v>
      </c>
      <c r="I107" s="5"/>
      <c r="J107" s="5"/>
      <c r="K107" s="5">
        <v>224</v>
      </c>
      <c r="L107" s="5">
        <v>27</v>
      </c>
      <c r="M107" s="5">
        <v>3</v>
      </c>
      <c r="N107" s="5" t="s">
        <v>3</v>
      </c>
      <c r="O107" s="5">
        <v>2</v>
      </c>
      <c r="P107" s="5">
        <f>ROUND(Source!EJ79,O107)</f>
        <v>3620415.39</v>
      </c>
      <c r="Q107" s="5"/>
      <c r="R107" s="5"/>
      <c r="S107" s="5"/>
      <c r="T107" s="5"/>
      <c r="U107" s="5"/>
      <c r="V107" s="5"/>
      <c r="W107" s="5">
        <v>355150.12</v>
      </c>
      <c r="X107" s="5">
        <v>1</v>
      </c>
      <c r="Y107" s="5">
        <v>355150.12</v>
      </c>
      <c r="Z107" s="5">
        <v>3620415.39</v>
      </c>
      <c r="AA107" s="5">
        <v>1</v>
      </c>
      <c r="AB107" s="5">
        <v>3620415.39</v>
      </c>
    </row>
    <row r="109" spans="1:206" x14ac:dyDescent="0.2">
      <c r="A109" s="1">
        <v>4</v>
      </c>
      <c r="B109" s="1">
        <v>1</v>
      </c>
      <c r="C109" s="1"/>
      <c r="D109" s="1">
        <f>ROW(A140)</f>
        <v>140</v>
      </c>
      <c r="E109" s="1"/>
      <c r="F109" s="1" t="s">
        <v>18</v>
      </c>
      <c r="G109" s="1" t="s">
        <v>138</v>
      </c>
      <c r="H109" s="1" t="s">
        <v>3</v>
      </c>
      <c r="I109" s="1">
        <v>0</v>
      </c>
      <c r="J109" s="1"/>
      <c r="K109" s="1">
        <v>0</v>
      </c>
      <c r="L109" s="1"/>
      <c r="M109" s="1" t="s">
        <v>3</v>
      </c>
      <c r="N109" s="1"/>
      <c r="O109" s="1"/>
      <c r="P109" s="1"/>
      <c r="Q109" s="1"/>
      <c r="R109" s="1"/>
      <c r="S109" s="1">
        <v>0</v>
      </c>
      <c r="T109" s="1">
        <v>0</v>
      </c>
      <c r="U109" s="1" t="s">
        <v>3</v>
      </c>
      <c r="V109" s="1">
        <v>0</v>
      </c>
      <c r="W109" s="1"/>
      <c r="X109" s="1"/>
      <c r="Y109" s="1"/>
      <c r="Z109" s="1"/>
      <c r="AA109" s="1"/>
      <c r="AB109" s="1" t="s">
        <v>3</v>
      </c>
      <c r="AC109" s="1" t="s">
        <v>3</v>
      </c>
      <c r="AD109" s="1" t="s">
        <v>3</v>
      </c>
      <c r="AE109" s="1" t="s">
        <v>3</v>
      </c>
      <c r="AF109" s="1" t="s">
        <v>3</v>
      </c>
      <c r="AG109" s="1" t="s">
        <v>3</v>
      </c>
      <c r="AH109" s="1"/>
      <c r="AI109" s="1"/>
      <c r="AJ109" s="1"/>
      <c r="AK109" s="1"/>
      <c r="AL109" s="1"/>
      <c r="AM109" s="1"/>
      <c r="AN109" s="1"/>
      <c r="AO109" s="1"/>
      <c r="AP109" s="1" t="s">
        <v>3</v>
      </c>
      <c r="AQ109" s="1" t="s">
        <v>3</v>
      </c>
      <c r="AR109" s="1" t="s">
        <v>3</v>
      </c>
      <c r="AS109" s="1"/>
      <c r="AT109" s="1"/>
      <c r="AU109" s="1"/>
      <c r="AV109" s="1"/>
      <c r="AW109" s="1"/>
      <c r="AX109" s="1"/>
      <c r="AY109" s="1"/>
      <c r="AZ109" s="1" t="s">
        <v>3</v>
      </c>
      <c r="BA109" s="1"/>
      <c r="BB109" s="1" t="s">
        <v>3</v>
      </c>
      <c r="BC109" s="1" t="s">
        <v>3</v>
      </c>
      <c r="BD109" s="1" t="s">
        <v>3</v>
      </c>
      <c r="BE109" s="1" t="s">
        <v>3</v>
      </c>
      <c r="BF109" s="1" t="s">
        <v>3</v>
      </c>
      <c r="BG109" s="1" t="s">
        <v>3</v>
      </c>
      <c r="BH109" s="1" t="s">
        <v>3</v>
      </c>
      <c r="BI109" s="1" t="s">
        <v>3</v>
      </c>
      <c r="BJ109" s="1" t="s">
        <v>3</v>
      </c>
      <c r="BK109" s="1" t="s">
        <v>3</v>
      </c>
      <c r="BL109" s="1" t="s">
        <v>3</v>
      </c>
      <c r="BM109" s="1" t="s">
        <v>3</v>
      </c>
      <c r="BN109" s="1" t="s">
        <v>3</v>
      </c>
      <c r="BO109" s="1" t="s">
        <v>3</v>
      </c>
      <c r="BP109" s="1" t="s">
        <v>3</v>
      </c>
      <c r="BQ109" s="1"/>
      <c r="BR109" s="1"/>
      <c r="BS109" s="1"/>
      <c r="BT109" s="1"/>
      <c r="BU109" s="1"/>
      <c r="BV109" s="1"/>
      <c r="BW109" s="1"/>
      <c r="BX109" s="1">
        <v>0</v>
      </c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>
        <v>0</v>
      </c>
    </row>
    <row r="111" spans="1:206" x14ac:dyDescent="0.2">
      <c r="A111" s="3">
        <v>52</v>
      </c>
      <c r="B111" s="3">
        <f t="shared" ref="B111:G111" si="144">B140</f>
        <v>1</v>
      </c>
      <c r="C111" s="3">
        <f t="shared" si="144"/>
        <v>4</v>
      </c>
      <c r="D111" s="3">
        <f t="shared" si="144"/>
        <v>109</v>
      </c>
      <c r="E111" s="3">
        <f t="shared" si="144"/>
        <v>0</v>
      </c>
      <c r="F111" s="3" t="str">
        <f t="shared" si="144"/>
        <v>Новый раздел</v>
      </c>
      <c r="G111" s="3" t="str">
        <f t="shared" si="144"/>
        <v>Монтажные работы</v>
      </c>
      <c r="H111" s="3"/>
      <c r="I111" s="3"/>
      <c r="J111" s="3"/>
      <c r="K111" s="3"/>
      <c r="L111" s="3"/>
      <c r="M111" s="3"/>
      <c r="N111" s="3"/>
      <c r="O111" s="3">
        <f t="shared" ref="O111:AT111" si="145">O140</f>
        <v>39597.06</v>
      </c>
      <c r="P111" s="3">
        <f t="shared" si="145"/>
        <v>38241.01</v>
      </c>
      <c r="Q111" s="3">
        <f t="shared" si="145"/>
        <v>293.25</v>
      </c>
      <c r="R111" s="3">
        <f t="shared" si="145"/>
        <v>35.25</v>
      </c>
      <c r="S111" s="3">
        <f t="shared" si="145"/>
        <v>1062.8</v>
      </c>
      <c r="T111" s="3">
        <f t="shared" si="145"/>
        <v>0</v>
      </c>
      <c r="U111" s="3">
        <f t="shared" si="145"/>
        <v>86.567001224000009</v>
      </c>
      <c r="V111" s="3">
        <f t="shared" si="145"/>
        <v>0</v>
      </c>
      <c r="W111" s="3">
        <f t="shared" si="145"/>
        <v>0</v>
      </c>
      <c r="X111" s="3">
        <f t="shared" si="145"/>
        <v>1065.02</v>
      </c>
      <c r="Y111" s="3">
        <f t="shared" si="145"/>
        <v>559.92999999999995</v>
      </c>
      <c r="Z111" s="3">
        <f t="shared" si="145"/>
        <v>0</v>
      </c>
      <c r="AA111" s="3">
        <f t="shared" si="145"/>
        <v>0</v>
      </c>
      <c r="AB111" s="3">
        <f t="shared" si="145"/>
        <v>39597.06</v>
      </c>
      <c r="AC111" s="3">
        <f t="shared" si="145"/>
        <v>38241.01</v>
      </c>
      <c r="AD111" s="3">
        <f t="shared" si="145"/>
        <v>293.25</v>
      </c>
      <c r="AE111" s="3">
        <f t="shared" si="145"/>
        <v>35.25</v>
      </c>
      <c r="AF111" s="3">
        <f t="shared" si="145"/>
        <v>1062.8</v>
      </c>
      <c r="AG111" s="3">
        <f t="shared" si="145"/>
        <v>0</v>
      </c>
      <c r="AH111" s="3">
        <f t="shared" si="145"/>
        <v>86.567001224000009</v>
      </c>
      <c r="AI111" s="3">
        <f t="shared" si="145"/>
        <v>0</v>
      </c>
      <c r="AJ111" s="3">
        <f t="shared" si="145"/>
        <v>0</v>
      </c>
      <c r="AK111" s="3">
        <f t="shared" si="145"/>
        <v>1065.02</v>
      </c>
      <c r="AL111" s="3">
        <f t="shared" si="145"/>
        <v>559.92999999999995</v>
      </c>
      <c r="AM111" s="3">
        <f t="shared" si="145"/>
        <v>0</v>
      </c>
      <c r="AN111" s="3">
        <f t="shared" si="145"/>
        <v>0</v>
      </c>
      <c r="AO111" s="3">
        <f t="shared" si="145"/>
        <v>0</v>
      </c>
      <c r="AP111" s="3">
        <f t="shared" si="145"/>
        <v>0</v>
      </c>
      <c r="AQ111" s="3">
        <f t="shared" si="145"/>
        <v>0</v>
      </c>
      <c r="AR111" s="3">
        <f t="shared" si="145"/>
        <v>41222.01</v>
      </c>
      <c r="AS111" s="3">
        <f t="shared" si="145"/>
        <v>0</v>
      </c>
      <c r="AT111" s="3">
        <f t="shared" si="145"/>
        <v>41222.01</v>
      </c>
      <c r="AU111" s="3">
        <f t="shared" ref="AU111:BZ111" si="146">AU140</f>
        <v>0</v>
      </c>
      <c r="AV111" s="3">
        <f t="shared" si="146"/>
        <v>38241.01</v>
      </c>
      <c r="AW111" s="3">
        <f t="shared" si="146"/>
        <v>38241.01</v>
      </c>
      <c r="AX111" s="3">
        <f t="shared" si="146"/>
        <v>0</v>
      </c>
      <c r="AY111" s="3">
        <f t="shared" si="146"/>
        <v>38241.01</v>
      </c>
      <c r="AZ111" s="3">
        <f t="shared" si="146"/>
        <v>0</v>
      </c>
      <c r="BA111" s="3">
        <f t="shared" si="146"/>
        <v>0</v>
      </c>
      <c r="BB111" s="3">
        <f t="shared" si="146"/>
        <v>0</v>
      </c>
      <c r="BC111" s="3">
        <f t="shared" si="146"/>
        <v>0</v>
      </c>
      <c r="BD111" s="3">
        <f t="shared" si="146"/>
        <v>0</v>
      </c>
      <c r="BE111" s="3">
        <f t="shared" si="146"/>
        <v>0</v>
      </c>
      <c r="BF111" s="3">
        <f t="shared" si="146"/>
        <v>0</v>
      </c>
      <c r="BG111" s="3">
        <f t="shared" si="146"/>
        <v>0</v>
      </c>
      <c r="BH111" s="3">
        <f t="shared" si="146"/>
        <v>0</v>
      </c>
      <c r="BI111" s="3">
        <f t="shared" si="146"/>
        <v>0</v>
      </c>
      <c r="BJ111" s="3">
        <f t="shared" si="146"/>
        <v>0</v>
      </c>
      <c r="BK111" s="3">
        <f t="shared" si="146"/>
        <v>0</v>
      </c>
      <c r="BL111" s="3">
        <f t="shared" si="146"/>
        <v>0</v>
      </c>
      <c r="BM111" s="3">
        <f t="shared" si="146"/>
        <v>0</v>
      </c>
      <c r="BN111" s="3">
        <f t="shared" si="146"/>
        <v>0</v>
      </c>
      <c r="BO111" s="3">
        <f t="shared" si="146"/>
        <v>0</v>
      </c>
      <c r="BP111" s="3">
        <f t="shared" si="146"/>
        <v>0</v>
      </c>
      <c r="BQ111" s="3">
        <f t="shared" si="146"/>
        <v>0</v>
      </c>
      <c r="BR111" s="3">
        <f t="shared" si="146"/>
        <v>0</v>
      </c>
      <c r="BS111" s="3">
        <f t="shared" si="146"/>
        <v>0</v>
      </c>
      <c r="BT111" s="3">
        <f t="shared" si="146"/>
        <v>0</v>
      </c>
      <c r="BU111" s="3">
        <f t="shared" si="146"/>
        <v>0</v>
      </c>
      <c r="BV111" s="3">
        <f t="shared" si="146"/>
        <v>0</v>
      </c>
      <c r="BW111" s="3">
        <f t="shared" si="146"/>
        <v>0</v>
      </c>
      <c r="BX111" s="3">
        <f t="shared" si="146"/>
        <v>0</v>
      </c>
      <c r="BY111" s="3">
        <f t="shared" si="146"/>
        <v>0</v>
      </c>
      <c r="BZ111" s="3">
        <f t="shared" si="146"/>
        <v>0</v>
      </c>
      <c r="CA111" s="3">
        <f t="shared" ref="CA111:DF111" si="147">CA140</f>
        <v>41222.01</v>
      </c>
      <c r="CB111" s="3">
        <f t="shared" si="147"/>
        <v>0</v>
      </c>
      <c r="CC111" s="3">
        <f t="shared" si="147"/>
        <v>41222.01</v>
      </c>
      <c r="CD111" s="3">
        <f t="shared" si="147"/>
        <v>0</v>
      </c>
      <c r="CE111" s="3">
        <f t="shared" si="147"/>
        <v>38241.01</v>
      </c>
      <c r="CF111" s="3">
        <f t="shared" si="147"/>
        <v>38241.01</v>
      </c>
      <c r="CG111" s="3">
        <f t="shared" si="147"/>
        <v>0</v>
      </c>
      <c r="CH111" s="3">
        <f t="shared" si="147"/>
        <v>38241.01</v>
      </c>
      <c r="CI111" s="3">
        <f t="shared" si="147"/>
        <v>0</v>
      </c>
      <c r="CJ111" s="3">
        <f t="shared" si="147"/>
        <v>0</v>
      </c>
      <c r="CK111" s="3">
        <f t="shared" si="147"/>
        <v>0</v>
      </c>
      <c r="CL111" s="3">
        <f t="shared" si="147"/>
        <v>0</v>
      </c>
      <c r="CM111" s="3">
        <f t="shared" si="147"/>
        <v>0</v>
      </c>
      <c r="CN111" s="3">
        <f t="shared" si="147"/>
        <v>0</v>
      </c>
      <c r="CO111" s="3">
        <f t="shared" si="147"/>
        <v>0</v>
      </c>
      <c r="CP111" s="3">
        <f t="shared" si="147"/>
        <v>0</v>
      </c>
      <c r="CQ111" s="3">
        <f t="shared" si="147"/>
        <v>0</v>
      </c>
      <c r="CR111" s="3">
        <f t="shared" si="147"/>
        <v>0</v>
      </c>
      <c r="CS111" s="3">
        <f t="shared" si="147"/>
        <v>0</v>
      </c>
      <c r="CT111" s="3">
        <f t="shared" si="147"/>
        <v>0</v>
      </c>
      <c r="CU111" s="3">
        <f t="shared" si="147"/>
        <v>0</v>
      </c>
      <c r="CV111" s="3">
        <f t="shared" si="147"/>
        <v>0</v>
      </c>
      <c r="CW111" s="3">
        <f t="shared" si="147"/>
        <v>0</v>
      </c>
      <c r="CX111" s="3">
        <f t="shared" si="147"/>
        <v>0</v>
      </c>
      <c r="CY111" s="3">
        <f t="shared" si="147"/>
        <v>0</v>
      </c>
      <c r="CZ111" s="3">
        <f t="shared" si="147"/>
        <v>0</v>
      </c>
      <c r="DA111" s="3">
        <f t="shared" si="147"/>
        <v>0</v>
      </c>
      <c r="DB111" s="3">
        <f t="shared" si="147"/>
        <v>0</v>
      </c>
      <c r="DC111" s="3">
        <f t="shared" si="147"/>
        <v>0</v>
      </c>
      <c r="DD111" s="3">
        <f t="shared" si="147"/>
        <v>0</v>
      </c>
      <c r="DE111" s="3">
        <f t="shared" si="147"/>
        <v>0</v>
      </c>
      <c r="DF111" s="3">
        <f t="shared" si="147"/>
        <v>0</v>
      </c>
      <c r="DG111" s="4">
        <f t="shared" ref="DG111:EL111" si="148">DG140</f>
        <v>353992.05</v>
      </c>
      <c r="DH111" s="4">
        <f t="shared" si="148"/>
        <v>289611.51</v>
      </c>
      <c r="DI111" s="4">
        <f t="shared" si="148"/>
        <v>4491.75</v>
      </c>
      <c r="DJ111" s="4">
        <f t="shared" si="148"/>
        <v>1986.34</v>
      </c>
      <c r="DK111" s="4">
        <f t="shared" si="148"/>
        <v>59888.79</v>
      </c>
      <c r="DL111" s="4">
        <f t="shared" si="148"/>
        <v>0</v>
      </c>
      <c r="DM111" s="4">
        <f t="shared" si="148"/>
        <v>86.567001224000009</v>
      </c>
      <c r="DN111" s="4">
        <f t="shared" si="148"/>
        <v>0</v>
      </c>
      <c r="DO111" s="4">
        <f t="shared" si="148"/>
        <v>0</v>
      </c>
      <c r="DP111" s="4">
        <f t="shared" si="148"/>
        <v>60013.15</v>
      </c>
      <c r="DQ111" s="4">
        <f t="shared" si="148"/>
        <v>31552.240000000002</v>
      </c>
      <c r="DR111" s="4">
        <f t="shared" si="148"/>
        <v>0</v>
      </c>
      <c r="DS111" s="4">
        <f t="shared" si="148"/>
        <v>0</v>
      </c>
      <c r="DT111" s="4">
        <f t="shared" si="148"/>
        <v>353992.05</v>
      </c>
      <c r="DU111" s="4">
        <f t="shared" si="148"/>
        <v>289611.51</v>
      </c>
      <c r="DV111" s="4">
        <f t="shared" si="148"/>
        <v>4491.75</v>
      </c>
      <c r="DW111" s="4">
        <f t="shared" si="148"/>
        <v>1986.34</v>
      </c>
      <c r="DX111" s="4">
        <f t="shared" si="148"/>
        <v>59888.79</v>
      </c>
      <c r="DY111" s="4">
        <f t="shared" si="148"/>
        <v>0</v>
      </c>
      <c r="DZ111" s="4">
        <f t="shared" si="148"/>
        <v>86.567001224000009</v>
      </c>
      <c r="EA111" s="4">
        <f t="shared" si="148"/>
        <v>0</v>
      </c>
      <c r="EB111" s="4">
        <f t="shared" si="148"/>
        <v>0</v>
      </c>
      <c r="EC111" s="4">
        <f t="shared" si="148"/>
        <v>60013.15</v>
      </c>
      <c r="ED111" s="4">
        <f t="shared" si="148"/>
        <v>31552.240000000002</v>
      </c>
      <c r="EE111" s="4">
        <f t="shared" si="148"/>
        <v>0</v>
      </c>
      <c r="EF111" s="4">
        <f t="shared" si="148"/>
        <v>0</v>
      </c>
      <c r="EG111" s="4">
        <f t="shared" si="148"/>
        <v>0</v>
      </c>
      <c r="EH111" s="4">
        <f t="shared" si="148"/>
        <v>0</v>
      </c>
      <c r="EI111" s="4">
        <f t="shared" si="148"/>
        <v>0</v>
      </c>
      <c r="EJ111" s="4">
        <f t="shared" si="148"/>
        <v>445557.44</v>
      </c>
      <c r="EK111" s="4">
        <f t="shared" si="148"/>
        <v>0</v>
      </c>
      <c r="EL111" s="4">
        <f t="shared" si="148"/>
        <v>445557.44</v>
      </c>
      <c r="EM111" s="4">
        <f t="shared" ref="EM111:FR111" si="149">EM140</f>
        <v>0</v>
      </c>
      <c r="EN111" s="4">
        <f t="shared" si="149"/>
        <v>289611.51</v>
      </c>
      <c r="EO111" s="4">
        <f t="shared" si="149"/>
        <v>289611.51</v>
      </c>
      <c r="EP111" s="4">
        <f t="shared" si="149"/>
        <v>0</v>
      </c>
      <c r="EQ111" s="4">
        <f t="shared" si="149"/>
        <v>289611.51</v>
      </c>
      <c r="ER111" s="4">
        <f t="shared" si="149"/>
        <v>0</v>
      </c>
      <c r="ES111" s="4">
        <f t="shared" si="149"/>
        <v>0</v>
      </c>
      <c r="ET111" s="4">
        <f t="shared" si="149"/>
        <v>0</v>
      </c>
      <c r="EU111" s="4">
        <f t="shared" si="149"/>
        <v>0</v>
      </c>
      <c r="EV111" s="4">
        <f t="shared" si="149"/>
        <v>0</v>
      </c>
      <c r="EW111" s="4">
        <f t="shared" si="149"/>
        <v>0</v>
      </c>
      <c r="EX111" s="4">
        <f t="shared" si="149"/>
        <v>0</v>
      </c>
      <c r="EY111" s="4">
        <f t="shared" si="149"/>
        <v>0</v>
      </c>
      <c r="EZ111" s="4">
        <f t="shared" si="149"/>
        <v>0</v>
      </c>
      <c r="FA111" s="4">
        <f t="shared" si="149"/>
        <v>0</v>
      </c>
      <c r="FB111" s="4">
        <f t="shared" si="149"/>
        <v>0</v>
      </c>
      <c r="FC111" s="4">
        <f t="shared" si="149"/>
        <v>0</v>
      </c>
      <c r="FD111" s="4">
        <f t="shared" si="149"/>
        <v>0</v>
      </c>
      <c r="FE111" s="4">
        <f t="shared" si="149"/>
        <v>0</v>
      </c>
      <c r="FF111" s="4">
        <f t="shared" si="149"/>
        <v>0</v>
      </c>
      <c r="FG111" s="4">
        <f t="shared" si="149"/>
        <v>0</v>
      </c>
      <c r="FH111" s="4">
        <f t="shared" si="149"/>
        <v>0</v>
      </c>
      <c r="FI111" s="4">
        <f t="shared" si="149"/>
        <v>0</v>
      </c>
      <c r="FJ111" s="4">
        <f t="shared" si="149"/>
        <v>0</v>
      </c>
      <c r="FK111" s="4">
        <f t="shared" si="149"/>
        <v>0</v>
      </c>
      <c r="FL111" s="4">
        <f t="shared" si="149"/>
        <v>0</v>
      </c>
      <c r="FM111" s="4">
        <f t="shared" si="149"/>
        <v>0</v>
      </c>
      <c r="FN111" s="4">
        <f t="shared" si="149"/>
        <v>0</v>
      </c>
      <c r="FO111" s="4">
        <f t="shared" si="149"/>
        <v>0</v>
      </c>
      <c r="FP111" s="4">
        <f t="shared" si="149"/>
        <v>0</v>
      </c>
      <c r="FQ111" s="4">
        <f t="shared" si="149"/>
        <v>0</v>
      </c>
      <c r="FR111" s="4">
        <f t="shared" si="149"/>
        <v>0</v>
      </c>
      <c r="FS111" s="4">
        <f t="shared" ref="FS111:GX111" si="150">FS140</f>
        <v>445557.44</v>
      </c>
      <c r="FT111" s="4">
        <f t="shared" si="150"/>
        <v>0</v>
      </c>
      <c r="FU111" s="4">
        <f t="shared" si="150"/>
        <v>445557.44</v>
      </c>
      <c r="FV111" s="4">
        <f t="shared" si="150"/>
        <v>0</v>
      </c>
      <c r="FW111" s="4">
        <f t="shared" si="150"/>
        <v>289611.51</v>
      </c>
      <c r="FX111" s="4">
        <f t="shared" si="150"/>
        <v>289611.51</v>
      </c>
      <c r="FY111" s="4">
        <f t="shared" si="150"/>
        <v>0</v>
      </c>
      <c r="FZ111" s="4">
        <f t="shared" si="150"/>
        <v>289611.51</v>
      </c>
      <c r="GA111" s="4">
        <f t="shared" si="150"/>
        <v>0</v>
      </c>
      <c r="GB111" s="4">
        <f t="shared" si="150"/>
        <v>0</v>
      </c>
      <c r="GC111" s="4">
        <f t="shared" si="150"/>
        <v>0</v>
      </c>
      <c r="GD111" s="4">
        <f t="shared" si="150"/>
        <v>0</v>
      </c>
      <c r="GE111" s="4">
        <f t="shared" si="150"/>
        <v>0</v>
      </c>
      <c r="GF111" s="4">
        <f t="shared" si="150"/>
        <v>0</v>
      </c>
      <c r="GG111" s="4">
        <f t="shared" si="150"/>
        <v>0</v>
      </c>
      <c r="GH111" s="4">
        <f t="shared" si="150"/>
        <v>0</v>
      </c>
      <c r="GI111" s="4">
        <f t="shared" si="150"/>
        <v>0</v>
      </c>
      <c r="GJ111" s="4">
        <f t="shared" si="150"/>
        <v>0</v>
      </c>
      <c r="GK111" s="4">
        <f t="shared" si="150"/>
        <v>0</v>
      </c>
      <c r="GL111" s="4">
        <f t="shared" si="150"/>
        <v>0</v>
      </c>
      <c r="GM111" s="4">
        <f t="shared" si="150"/>
        <v>0</v>
      </c>
      <c r="GN111" s="4">
        <f t="shared" si="150"/>
        <v>0</v>
      </c>
      <c r="GO111" s="4">
        <f t="shared" si="150"/>
        <v>0</v>
      </c>
      <c r="GP111" s="4">
        <f t="shared" si="150"/>
        <v>0</v>
      </c>
      <c r="GQ111" s="4">
        <f t="shared" si="150"/>
        <v>0</v>
      </c>
      <c r="GR111" s="4">
        <f t="shared" si="150"/>
        <v>0</v>
      </c>
      <c r="GS111" s="4">
        <f t="shared" si="150"/>
        <v>0</v>
      </c>
      <c r="GT111" s="4">
        <f t="shared" si="150"/>
        <v>0</v>
      </c>
      <c r="GU111" s="4">
        <f t="shared" si="150"/>
        <v>0</v>
      </c>
      <c r="GV111" s="4">
        <f t="shared" si="150"/>
        <v>0</v>
      </c>
      <c r="GW111" s="4">
        <f t="shared" si="150"/>
        <v>0</v>
      </c>
      <c r="GX111" s="4">
        <f t="shared" si="150"/>
        <v>0</v>
      </c>
    </row>
    <row r="113" spans="1:255" x14ac:dyDescent="0.2">
      <c r="A113" s="2">
        <v>17</v>
      </c>
      <c r="B113" s="2">
        <v>1</v>
      </c>
      <c r="C113" s="2">
        <f>ROW(SmtRes!A137)</f>
        <v>137</v>
      </c>
      <c r="D113" s="2">
        <f>ROW(EtalonRes!A145)</f>
        <v>145</v>
      </c>
      <c r="E113" s="2" t="s">
        <v>3</v>
      </c>
      <c r="F113" s="2" t="s">
        <v>139</v>
      </c>
      <c r="G113" s="2" t="s">
        <v>140</v>
      </c>
      <c r="H113" s="2" t="s">
        <v>141</v>
      </c>
      <c r="I113" s="2">
        <f>ROUND(ROUND(0/100,4),9)</f>
        <v>0</v>
      </c>
      <c r="J113" s="2">
        <v>0</v>
      </c>
      <c r="K113" s="2">
        <f>ROUND(ROUND(0/100,4),9)</f>
        <v>0</v>
      </c>
      <c r="L113" s="2"/>
      <c r="M113" s="2"/>
      <c r="N113" s="2"/>
      <c r="O113" s="2">
        <f t="shared" ref="O113:O138" si="151">ROUND(CP113,2)</f>
        <v>0</v>
      </c>
      <c r="P113" s="2">
        <f t="shared" ref="P113:P138" si="152">ROUND((ROUND((AC113*AW113*I113),2)*BC113),2)</f>
        <v>0</v>
      </c>
      <c r="Q113" s="2">
        <f>(ROUND((ROUND(((ET113)*AV113*I113),2)*BB113),2)+ROUND((ROUND(((AE113-(EU113))*AV113*I113),2)*BS113),2))</f>
        <v>0</v>
      </c>
      <c r="R113" s="2">
        <f t="shared" ref="R113:R138" si="153">ROUND((ROUND((AE113*AV113*I113),2)*BS113),2)</f>
        <v>0</v>
      </c>
      <c r="S113" s="2">
        <f t="shared" ref="S113:S138" si="154">ROUND((ROUND((AF113*AV113*I113),2)*BA113),2)</f>
        <v>0</v>
      </c>
      <c r="T113" s="2">
        <f t="shared" ref="T113:T138" si="155">ROUND(CU113*I113,2)</f>
        <v>0</v>
      </c>
      <c r="U113" s="2">
        <f t="shared" ref="U113:U138" si="156">CV113*I113</f>
        <v>0</v>
      </c>
      <c r="V113" s="2">
        <f t="shared" ref="V113:V138" si="157">CW113*I113</f>
        <v>0</v>
      </c>
      <c r="W113" s="2">
        <f t="shared" ref="W113:W138" si="158">ROUND(CX113*I113,2)</f>
        <v>0</v>
      </c>
      <c r="X113" s="2">
        <f t="shared" ref="X113:X138" si="159">ROUND(CY113,2)</f>
        <v>0</v>
      </c>
      <c r="Y113" s="2">
        <f t="shared" ref="Y113:Y138" si="160">ROUND(CZ113,2)</f>
        <v>0</v>
      </c>
      <c r="Z113" s="2"/>
      <c r="AA113" s="2">
        <v>-1</v>
      </c>
      <c r="AB113" s="2">
        <f t="shared" ref="AB113:AB138" si="161">ROUND((AC113+AD113+AF113),6)</f>
        <v>300.39</v>
      </c>
      <c r="AC113" s="2">
        <f>ROUND((ES113),6)</f>
        <v>52.93</v>
      </c>
      <c r="AD113" s="2">
        <f>ROUND((((ET113)-(EU113))+AE113),6)</f>
        <v>52.8</v>
      </c>
      <c r="AE113" s="2">
        <f t="shared" ref="AE113:AF116" si="162">ROUND((EU113),6)</f>
        <v>6.44</v>
      </c>
      <c r="AF113" s="2">
        <f t="shared" si="162"/>
        <v>194.66</v>
      </c>
      <c r="AG113" s="2">
        <f t="shared" ref="AG113:AG138" si="163">ROUND((AP113),6)</f>
        <v>0</v>
      </c>
      <c r="AH113" s="2">
        <f t="shared" ref="AH113:AI116" si="164">(EW113)</f>
        <v>15.8</v>
      </c>
      <c r="AI113" s="2">
        <f t="shared" si="164"/>
        <v>0</v>
      </c>
      <c r="AJ113" s="2">
        <f t="shared" ref="AJ113:AJ138" si="165">(AS113)</f>
        <v>0</v>
      </c>
      <c r="AK113" s="2">
        <v>300.39</v>
      </c>
      <c r="AL113" s="2">
        <v>52.93</v>
      </c>
      <c r="AM113" s="2">
        <v>52.8</v>
      </c>
      <c r="AN113" s="2">
        <v>6.44</v>
      </c>
      <c r="AO113" s="2">
        <v>194.66</v>
      </c>
      <c r="AP113" s="2">
        <v>0</v>
      </c>
      <c r="AQ113" s="2">
        <v>15.8</v>
      </c>
      <c r="AR113" s="2">
        <v>0</v>
      </c>
      <c r="AS113" s="2">
        <v>0</v>
      </c>
      <c r="AT113" s="2">
        <v>97</v>
      </c>
      <c r="AU113" s="2">
        <v>51</v>
      </c>
      <c r="AV113" s="2">
        <v>1.0669999999999999</v>
      </c>
      <c r="AW113" s="2">
        <v>1.081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0</v>
      </c>
      <c r="BI113" s="2">
        <v>2</v>
      </c>
      <c r="BJ113" s="2" t="s">
        <v>142</v>
      </c>
      <c r="BK113" s="2"/>
      <c r="BL113" s="2"/>
      <c r="BM113" s="2">
        <v>67</v>
      </c>
      <c r="BN113" s="2">
        <v>0</v>
      </c>
      <c r="BO113" s="2" t="s">
        <v>139</v>
      </c>
      <c r="BP113" s="2">
        <v>1</v>
      </c>
      <c r="BQ113" s="2">
        <v>40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97</v>
      </c>
      <c r="CA113" s="2">
        <v>51</v>
      </c>
      <c r="CB113" s="2" t="s">
        <v>3</v>
      </c>
      <c r="CC113" s="2"/>
      <c r="CD113" s="2"/>
      <c r="CE113" s="2">
        <v>30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ref="CP113:CP138" si="166">(P113+Q113+S113)</f>
        <v>0</v>
      </c>
      <c r="CQ113" s="2">
        <f t="shared" ref="CQ113:CQ138" si="167">ROUND((ROUND((AC113*AW113*1),2)*BC113),2)</f>
        <v>57.22</v>
      </c>
      <c r="CR113" s="2">
        <f>(ROUND((ROUND(((ET113)*AV113*1),2)*BB113),2)+ROUND((ROUND(((AE113-(EU113))*AV113*1),2)*BS113),2))</f>
        <v>56.34</v>
      </c>
      <c r="CS113" s="2">
        <f t="shared" ref="CS113:CS138" si="168">ROUND((ROUND((AE113*AV113*1),2)*BS113),2)</f>
        <v>6.87</v>
      </c>
      <c r="CT113" s="2">
        <f t="shared" ref="CT113:CT138" si="169">ROUND((ROUND((AF113*AV113*1),2)*BA113),2)</f>
        <v>207.7</v>
      </c>
      <c r="CU113" s="2">
        <f t="shared" ref="CU113:CU138" si="170">AG113</f>
        <v>0</v>
      </c>
      <c r="CV113" s="2">
        <f t="shared" ref="CV113:CV138" si="171">(AH113*AV113)</f>
        <v>16.858599999999999</v>
      </c>
      <c r="CW113" s="2">
        <f t="shared" ref="CW113:CW138" si="172">AI113</f>
        <v>0</v>
      </c>
      <c r="CX113" s="2">
        <f t="shared" ref="CX113:CX138" si="173">AJ113</f>
        <v>0</v>
      </c>
      <c r="CY113" s="2">
        <f t="shared" ref="CY113:CY138" si="174">(((S113+R113)*AT113)/100)</f>
        <v>0</v>
      </c>
      <c r="CZ113" s="2">
        <f t="shared" ref="CZ113:CZ138" si="175">(((S113+R113)*AU113)/100)</f>
        <v>0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1013</v>
      </c>
      <c r="DV113" s="2" t="s">
        <v>141</v>
      </c>
      <c r="DW113" s="2" t="s">
        <v>141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83507110</v>
      </c>
      <c r="EF113" s="2">
        <v>40</v>
      </c>
      <c r="EG113" s="2" t="s">
        <v>143</v>
      </c>
      <c r="EH113" s="2">
        <v>0</v>
      </c>
      <c r="EI113" s="2" t="s">
        <v>3</v>
      </c>
      <c r="EJ113" s="2">
        <v>2</v>
      </c>
      <c r="EK113" s="2">
        <v>67</v>
      </c>
      <c r="EL113" s="2" t="s">
        <v>144</v>
      </c>
      <c r="EM113" s="2" t="s">
        <v>145</v>
      </c>
      <c r="EN113" s="2"/>
      <c r="EO113" s="2" t="s">
        <v>3</v>
      </c>
      <c r="EP113" s="2"/>
      <c r="EQ113" s="2">
        <v>132096</v>
      </c>
      <c r="ER113" s="2">
        <v>300.39</v>
      </c>
      <c r="ES113" s="2">
        <v>52.93</v>
      </c>
      <c r="ET113" s="2">
        <v>52.8</v>
      </c>
      <c r="EU113" s="2">
        <v>6.44</v>
      </c>
      <c r="EV113" s="2">
        <v>194.66</v>
      </c>
      <c r="EW113" s="2">
        <v>15.8</v>
      </c>
      <c r="EX113" s="2">
        <v>0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2</v>
      </c>
      <c r="FT113" s="2"/>
      <c r="FU113" s="2"/>
      <c r="FV113" s="2"/>
      <c r="FW113" s="2"/>
      <c r="FX113" s="2">
        <v>97</v>
      </c>
      <c r="FY113" s="2">
        <v>51</v>
      </c>
      <c r="FZ113" s="2"/>
      <c r="GA113" s="2" t="s">
        <v>3</v>
      </c>
      <c r="GB113" s="2"/>
      <c r="GC113" s="2"/>
      <c r="GD113" s="2">
        <v>1</v>
      </c>
      <c r="GE113" s="2"/>
      <c r="GF113" s="2">
        <v>-1042033268</v>
      </c>
      <c r="GG113" s="2">
        <v>2</v>
      </c>
      <c r="GH113" s="2">
        <v>1</v>
      </c>
      <c r="GI113" s="2">
        <v>2</v>
      </c>
      <c r="GJ113" s="2">
        <v>0</v>
      </c>
      <c r="GK113" s="2">
        <v>0</v>
      </c>
      <c r="GL113" s="2">
        <f t="shared" ref="GL113:GL138" si="176">ROUND(IF(AND(BH113=3,BI113=3,FS113&lt;&gt;0),P113,0),2)</f>
        <v>0</v>
      </c>
      <c r="GM113" s="2">
        <f t="shared" ref="GM113:GM138" si="177">ROUND(O113+X113+Y113,2)+GX113</f>
        <v>0</v>
      </c>
      <c r="GN113" s="2">
        <f t="shared" ref="GN113:GN138" si="178">IF(OR(BI113=0,BI113=1),GM113-GX113,0)</f>
        <v>0</v>
      </c>
      <c r="GO113" s="2">
        <f t="shared" ref="GO113:GO138" si="179">IF(BI113=2,GM113-GX113,0)</f>
        <v>0</v>
      </c>
      <c r="GP113" s="2">
        <f t="shared" ref="GP113:GP138" si="180">IF(BI113=4,GM113-GX113,0)</f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ref="GV113:GV138" si="181">ROUND((GT113),6)</f>
        <v>0</v>
      </c>
      <c r="GW113" s="2">
        <v>1</v>
      </c>
      <c r="GX113" s="2">
        <f t="shared" ref="GX113:GX138" si="182">ROUND(HC113*I113,2)</f>
        <v>0</v>
      </c>
      <c r="GY113" s="2"/>
      <c r="GZ113" s="2"/>
      <c r="HA113" s="2">
        <v>0</v>
      </c>
      <c r="HB113" s="2">
        <v>0</v>
      </c>
      <c r="HC113" s="2">
        <f t="shared" ref="HC113:HC138" si="183">GV113*GW113</f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17</v>
      </c>
      <c r="B114">
        <v>1</v>
      </c>
      <c r="C114">
        <f>ROW(SmtRes!A148)</f>
        <v>148</v>
      </c>
      <c r="D114">
        <f>ROW(EtalonRes!A158)</f>
        <v>158</v>
      </c>
      <c r="E114" t="s">
        <v>3</v>
      </c>
      <c r="F114" t="s">
        <v>139</v>
      </c>
      <c r="G114" t="s">
        <v>140</v>
      </c>
      <c r="H114" t="s">
        <v>141</v>
      </c>
      <c r="I114">
        <f>ROUND(ROUND(0/100,4),9)</f>
        <v>0</v>
      </c>
      <c r="J114">
        <v>0</v>
      </c>
      <c r="K114">
        <f>ROUND(ROUND(0/100,4),9)</f>
        <v>0</v>
      </c>
      <c r="O114">
        <f t="shared" si="151"/>
        <v>0</v>
      </c>
      <c r="P114">
        <f t="shared" si="152"/>
        <v>0</v>
      </c>
      <c r="Q114">
        <f>(ROUND((ROUND(((ET114)*AV114*I114),2)*BB114),2)+ROUND((ROUND(((AE114-(EU114))*AV114*I114),2)*BS114),2))</f>
        <v>0</v>
      </c>
      <c r="R114">
        <f t="shared" si="153"/>
        <v>0</v>
      </c>
      <c r="S114">
        <f t="shared" si="154"/>
        <v>0</v>
      </c>
      <c r="T114">
        <f t="shared" si="155"/>
        <v>0</v>
      </c>
      <c r="U114">
        <f t="shared" si="156"/>
        <v>0</v>
      </c>
      <c r="V114">
        <f t="shared" si="157"/>
        <v>0</v>
      </c>
      <c r="W114">
        <f t="shared" si="158"/>
        <v>0</v>
      </c>
      <c r="X114">
        <f t="shared" si="159"/>
        <v>0</v>
      </c>
      <c r="Y114">
        <f t="shared" si="160"/>
        <v>0</v>
      </c>
      <c r="AA114">
        <v>-1</v>
      </c>
      <c r="AB114">
        <f t="shared" si="161"/>
        <v>300.39</v>
      </c>
      <c r="AC114">
        <f>ROUND((ES114),6)</f>
        <v>52.93</v>
      </c>
      <c r="AD114">
        <f>ROUND((((ET114)-(EU114))+AE114),6)</f>
        <v>52.8</v>
      </c>
      <c r="AE114">
        <f t="shared" si="162"/>
        <v>6.44</v>
      </c>
      <c r="AF114">
        <f t="shared" si="162"/>
        <v>194.66</v>
      </c>
      <c r="AG114">
        <f t="shared" si="163"/>
        <v>0</v>
      </c>
      <c r="AH114">
        <f t="shared" si="164"/>
        <v>15.8</v>
      </c>
      <c r="AI114">
        <f t="shared" si="164"/>
        <v>0</v>
      </c>
      <c r="AJ114">
        <f t="shared" si="165"/>
        <v>0</v>
      </c>
      <c r="AK114">
        <v>300.39</v>
      </c>
      <c r="AL114">
        <v>52.93</v>
      </c>
      <c r="AM114">
        <v>52.8</v>
      </c>
      <c r="AN114">
        <v>6.44</v>
      </c>
      <c r="AO114">
        <v>194.66</v>
      </c>
      <c r="AP114">
        <v>0</v>
      </c>
      <c r="AQ114">
        <v>15.8</v>
      </c>
      <c r="AR114">
        <v>0</v>
      </c>
      <c r="AS114">
        <v>0</v>
      </c>
      <c r="AT114">
        <v>97</v>
      </c>
      <c r="AU114">
        <v>51</v>
      </c>
      <c r="AV114">
        <v>1.0669999999999999</v>
      </c>
      <c r="AW114">
        <v>1.081</v>
      </c>
      <c r="AZ114">
        <v>1</v>
      </c>
      <c r="BA114">
        <v>56.35</v>
      </c>
      <c r="BB114">
        <v>15.66</v>
      </c>
      <c r="BC114">
        <v>17.350000000000001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2</v>
      </c>
      <c r="BJ114" t="s">
        <v>142</v>
      </c>
      <c r="BM114">
        <v>67</v>
      </c>
      <c r="BN114">
        <v>0</v>
      </c>
      <c r="BO114" t="s">
        <v>139</v>
      </c>
      <c r="BP114">
        <v>1</v>
      </c>
      <c r="BQ114">
        <v>40</v>
      </c>
      <c r="BR114">
        <v>0</v>
      </c>
      <c r="BS114">
        <v>56.35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97</v>
      </c>
      <c r="CA114">
        <v>51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166"/>
        <v>0</v>
      </c>
      <c r="CQ114">
        <f t="shared" si="167"/>
        <v>992.77</v>
      </c>
      <c r="CR114">
        <f>(ROUND((ROUND(((ET114)*AV114*1),2)*BB114),2)+ROUND((ROUND(((AE114-(EU114))*AV114*1),2)*BS114),2))</f>
        <v>882.28</v>
      </c>
      <c r="CS114">
        <f t="shared" si="168"/>
        <v>387.12</v>
      </c>
      <c r="CT114">
        <f t="shared" si="169"/>
        <v>11703.9</v>
      </c>
      <c r="CU114">
        <f t="shared" si="170"/>
        <v>0</v>
      </c>
      <c r="CV114">
        <f t="shared" si="171"/>
        <v>16.858599999999999</v>
      </c>
      <c r="CW114">
        <f t="shared" si="172"/>
        <v>0</v>
      </c>
      <c r="CX114">
        <f t="shared" si="173"/>
        <v>0</v>
      </c>
      <c r="CY114">
        <f t="shared" si="174"/>
        <v>0</v>
      </c>
      <c r="CZ114">
        <f t="shared" si="175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141</v>
      </c>
      <c r="DW114" t="s">
        <v>141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83507110</v>
      </c>
      <c r="EF114">
        <v>40</v>
      </c>
      <c r="EG114" t="s">
        <v>143</v>
      </c>
      <c r="EH114">
        <v>0</v>
      </c>
      <c r="EI114" t="s">
        <v>3</v>
      </c>
      <c r="EJ114">
        <v>2</v>
      </c>
      <c r="EK114">
        <v>67</v>
      </c>
      <c r="EL114" t="s">
        <v>144</v>
      </c>
      <c r="EM114" t="s">
        <v>145</v>
      </c>
      <c r="EO114" t="s">
        <v>3</v>
      </c>
      <c r="EQ114">
        <v>132096</v>
      </c>
      <c r="ER114">
        <v>300.39</v>
      </c>
      <c r="ES114">
        <v>52.93</v>
      </c>
      <c r="ET114">
        <v>52.8</v>
      </c>
      <c r="EU114">
        <v>6.44</v>
      </c>
      <c r="EV114">
        <v>194.66</v>
      </c>
      <c r="EW114">
        <v>15.8</v>
      </c>
      <c r="EX114">
        <v>0</v>
      </c>
      <c r="EY114">
        <v>0</v>
      </c>
      <c r="FQ114">
        <v>0</v>
      </c>
      <c r="FR114">
        <v>0</v>
      </c>
      <c r="FS114">
        <v>2</v>
      </c>
      <c r="FX114">
        <v>97</v>
      </c>
      <c r="FY114">
        <v>51</v>
      </c>
      <c r="GA114" t="s">
        <v>3</v>
      </c>
      <c r="GD114">
        <v>1</v>
      </c>
      <c r="GF114">
        <v>-1042033268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176"/>
        <v>0</v>
      </c>
      <c r="GM114">
        <f t="shared" si="177"/>
        <v>0</v>
      </c>
      <c r="GN114">
        <f t="shared" si="178"/>
        <v>0</v>
      </c>
      <c r="GO114">
        <f t="shared" si="179"/>
        <v>0</v>
      </c>
      <c r="GP114">
        <f t="shared" si="180"/>
        <v>0</v>
      </c>
      <c r="GR114">
        <v>0</v>
      </c>
      <c r="GS114">
        <v>3</v>
      </c>
      <c r="GT114">
        <v>0</v>
      </c>
      <c r="GU114" t="s">
        <v>3</v>
      </c>
      <c r="GV114">
        <f t="shared" si="181"/>
        <v>0</v>
      </c>
      <c r="GW114">
        <v>1</v>
      </c>
      <c r="GX114">
        <f t="shared" si="182"/>
        <v>0</v>
      </c>
      <c r="HA114">
        <v>0</v>
      </c>
      <c r="HB114">
        <v>0</v>
      </c>
      <c r="HC114">
        <f t="shared" si="183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55" x14ac:dyDescent="0.2">
      <c r="A115" s="2">
        <v>17</v>
      </c>
      <c r="B115" s="2">
        <v>1</v>
      </c>
      <c r="C115" s="2"/>
      <c r="D115" s="2"/>
      <c r="E115" s="2" t="s">
        <v>3</v>
      </c>
      <c r="F115" s="2" t="s">
        <v>146</v>
      </c>
      <c r="G115" s="2" t="s">
        <v>147</v>
      </c>
      <c r="H115" s="2" t="s">
        <v>148</v>
      </c>
      <c r="I115" s="2">
        <f>ROUND(ROUND(I113/10*1.02,5),9)</f>
        <v>0</v>
      </c>
      <c r="J115" s="2">
        <v>0</v>
      </c>
      <c r="K115" s="2">
        <f>ROUND(ROUND(I113/10*1.02,5),9)</f>
        <v>0</v>
      </c>
      <c r="L115" s="2"/>
      <c r="M115" s="2"/>
      <c r="N115" s="2"/>
      <c r="O115" s="2">
        <f t="shared" si="151"/>
        <v>0</v>
      </c>
      <c r="P115" s="2">
        <f t="shared" si="152"/>
        <v>0</v>
      </c>
      <c r="Q115" s="2">
        <f>(ROUND((ROUND(((ET115)*AV115*I115),2)*BB115),2)+ROUND((ROUND(((AE115-(EU115))*AV115*I115),2)*BS115),2))</f>
        <v>0</v>
      </c>
      <c r="R115" s="2">
        <f t="shared" si="153"/>
        <v>0</v>
      </c>
      <c r="S115" s="2">
        <f t="shared" si="154"/>
        <v>0</v>
      </c>
      <c r="T115" s="2">
        <f t="shared" si="155"/>
        <v>0</v>
      </c>
      <c r="U115" s="2">
        <f t="shared" si="156"/>
        <v>0</v>
      </c>
      <c r="V115" s="2">
        <f t="shared" si="157"/>
        <v>0</v>
      </c>
      <c r="W115" s="2">
        <f t="shared" si="158"/>
        <v>0</v>
      </c>
      <c r="X115" s="2">
        <f t="shared" si="159"/>
        <v>0</v>
      </c>
      <c r="Y115" s="2">
        <f t="shared" si="160"/>
        <v>0</v>
      </c>
      <c r="Z115" s="2"/>
      <c r="AA115" s="2">
        <v>-1</v>
      </c>
      <c r="AB115" s="2">
        <f t="shared" si="161"/>
        <v>109198.63</v>
      </c>
      <c r="AC115" s="2">
        <f>ROUND((ES115),6)</f>
        <v>109198.63</v>
      </c>
      <c r="AD115" s="2">
        <f>ROUND((((ET115)-(EU115))+AE115),6)</f>
        <v>0</v>
      </c>
      <c r="AE115" s="2">
        <f t="shared" si="162"/>
        <v>0</v>
      </c>
      <c r="AF115" s="2">
        <f t="shared" si="162"/>
        <v>0</v>
      </c>
      <c r="AG115" s="2">
        <f t="shared" si="163"/>
        <v>0</v>
      </c>
      <c r="AH115" s="2">
        <f t="shared" si="164"/>
        <v>0</v>
      </c>
      <c r="AI115" s="2">
        <f t="shared" si="164"/>
        <v>0</v>
      </c>
      <c r="AJ115" s="2">
        <f t="shared" si="165"/>
        <v>0</v>
      </c>
      <c r="AK115" s="2">
        <v>109198.63</v>
      </c>
      <c r="AL115" s="2">
        <v>109198.63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2</v>
      </c>
      <c r="BJ115" s="2" t="s">
        <v>149</v>
      </c>
      <c r="BK115" s="2"/>
      <c r="BL115" s="2"/>
      <c r="BM115" s="2">
        <v>1618</v>
      </c>
      <c r="BN115" s="2">
        <v>0</v>
      </c>
      <c r="BO115" s="2" t="s">
        <v>3</v>
      </c>
      <c r="BP115" s="2">
        <v>0</v>
      </c>
      <c r="BQ115" s="2">
        <v>201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0</v>
      </c>
      <c r="CA115" s="2">
        <v>0</v>
      </c>
      <c r="CB115" s="2" t="s">
        <v>3</v>
      </c>
      <c r="CC115" s="2"/>
      <c r="CD115" s="2"/>
      <c r="CE115" s="2">
        <v>30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si="166"/>
        <v>0</v>
      </c>
      <c r="CQ115" s="2">
        <f t="shared" si="167"/>
        <v>109198.63</v>
      </c>
      <c r="CR115" s="2">
        <f>(ROUND((ROUND(((ET115)*AV115*1),2)*BB115),2)+ROUND((ROUND(((AE115-(EU115))*AV115*1),2)*BS115),2))</f>
        <v>0</v>
      </c>
      <c r="CS115" s="2">
        <f t="shared" si="168"/>
        <v>0</v>
      </c>
      <c r="CT115" s="2">
        <f t="shared" si="169"/>
        <v>0</v>
      </c>
      <c r="CU115" s="2">
        <f t="shared" si="170"/>
        <v>0</v>
      </c>
      <c r="CV115" s="2">
        <f t="shared" si="171"/>
        <v>0</v>
      </c>
      <c r="CW115" s="2">
        <f t="shared" si="172"/>
        <v>0</v>
      </c>
      <c r="CX115" s="2">
        <f t="shared" si="173"/>
        <v>0</v>
      </c>
      <c r="CY115" s="2">
        <f t="shared" si="174"/>
        <v>0</v>
      </c>
      <c r="CZ115" s="2">
        <f t="shared" si="175"/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1003</v>
      </c>
      <c r="DV115" s="2" t="s">
        <v>148</v>
      </c>
      <c r="DW115" s="2" t="s">
        <v>148</v>
      </c>
      <c r="DX115" s="2">
        <v>1000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83507141</v>
      </c>
      <c r="EF115" s="2">
        <v>201</v>
      </c>
      <c r="EG115" s="2" t="s">
        <v>150</v>
      </c>
      <c r="EH115" s="2">
        <v>0</v>
      </c>
      <c r="EI115" s="2" t="s">
        <v>3</v>
      </c>
      <c r="EJ115" s="2">
        <v>2</v>
      </c>
      <c r="EK115" s="2">
        <v>1618</v>
      </c>
      <c r="EL115" s="2" t="s">
        <v>151</v>
      </c>
      <c r="EM115" s="2" t="s">
        <v>152</v>
      </c>
      <c r="EN115" s="2"/>
      <c r="EO115" s="2" t="s">
        <v>3</v>
      </c>
      <c r="EP115" s="2"/>
      <c r="EQ115" s="2">
        <v>132096</v>
      </c>
      <c r="ER115" s="2">
        <v>109198.63</v>
      </c>
      <c r="ES115" s="2">
        <v>109198.63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0</v>
      </c>
      <c r="FY115" s="2">
        <v>0</v>
      </c>
      <c r="FZ115" s="2"/>
      <c r="GA115" s="2" t="s">
        <v>3</v>
      </c>
      <c r="GB115" s="2"/>
      <c r="GC115" s="2"/>
      <c r="GD115" s="2">
        <v>1</v>
      </c>
      <c r="GE115" s="2"/>
      <c r="GF115" s="2">
        <v>-871953180</v>
      </c>
      <c r="GG115" s="2">
        <v>2</v>
      </c>
      <c r="GH115" s="2">
        <v>1</v>
      </c>
      <c r="GI115" s="2">
        <v>-2</v>
      </c>
      <c r="GJ115" s="2">
        <v>0</v>
      </c>
      <c r="GK115" s="2">
        <v>0</v>
      </c>
      <c r="GL115" s="2">
        <f t="shared" si="176"/>
        <v>0</v>
      </c>
      <c r="GM115" s="2">
        <f t="shared" si="177"/>
        <v>0</v>
      </c>
      <c r="GN115" s="2">
        <f t="shared" si="178"/>
        <v>0</v>
      </c>
      <c r="GO115" s="2">
        <f t="shared" si="179"/>
        <v>0</v>
      </c>
      <c r="GP115" s="2">
        <f t="shared" si="180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181"/>
        <v>0</v>
      </c>
      <c r="GW115" s="2">
        <v>1</v>
      </c>
      <c r="GX115" s="2">
        <f t="shared" si="182"/>
        <v>0</v>
      </c>
      <c r="GY115" s="2"/>
      <c r="GZ115" s="2"/>
      <c r="HA115" s="2">
        <v>0</v>
      </c>
      <c r="HB115" s="2">
        <v>0</v>
      </c>
      <c r="HC115" s="2">
        <f t="shared" si="183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17</v>
      </c>
      <c r="B116">
        <v>1</v>
      </c>
      <c r="E116" t="s">
        <v>3</v>
      </c>
      <c r="F116" t="s">
        <v>146</v>
      </c>
      <c r="G116" t="s">
        <v>147</v>
      </c>
      <c r="H116" t="s">
        <v>148</v>
      </c>
      <c r="I116">
        <f>ROUND(ROUND(I114/10*1.02,5),9)</f>
        <v>0</v>
      </c>
      <c r="J116">
        <v>0</v>
      </c>
      <c r="K116">
        <f>ROUND(ROUND(I114/10*1.02,5),9)</f>
        <v>0</v>
      </c>
      <c r="O116">
        <f t="shared" si="151"/>
        <v>0</v>
      </c>
      <c r="P116">
        <f t="shared" si="152"/>
        <v>0</v>
      </c>
      <c r="Q116">
        <f>(ROUND((ROUND(((ET116)*AV116*I116),2)*BB116),2)+ROUND((ROUND(((AE116-(EU116))*AV116*I116),2)*BS116),2))</f>
        <v>0</v>
      </c>
      <c r="R116">
        <f t="shared" si="153"/>
        <v>0</v>
      </c>
      <c r="S116">
        <f t="shared" si="154"/>
        <v>0</v>
      </c>
      <c r="T116">
        <f t="shared" si="155"/>
        <v>0</v>
      </c>
      <c r="U116">
        <f t="shared" si="156"/>
        <v>0</v>
      </c>
      <c r="V116">
        <f t="shared" si="157"/>
        <v>0</v>
      </c>
      <c r="W116">
        <f t="shared" si="158"/>
        <v>0</v>
      </c>
      <c r="X116">
        <f t="shared" si="159"/>
        <v>0</v>
      </c>
      <c r="Y116">
        <f t="shared" si="160"/>
        <v>0</v>
      </c>
      <c r="AA116">
        <v>-1</v>
      </c>
      <c r="AB116">
        <f t="shared" si="161"/>
        <v>109198.63</v>
      </c>
      <c r="AC116">
        <f>ROUND((ES116),6)</f>
        <v>109198.63</v>
      </c>
      <c r="AD116">
        <f>ROUND((((ET116)-(EU116))+AE116),6)</f>
        <v>0</v>
      </c>
      <c r="AE116">
        <f t="shared" si="162"/>
        <v>0</v>
      </c>
      <c r="AF116">
        <f t="shared" si="162"/>
        <v>0</v>
      </c>
      <c r="AG116">
        <f t="shared" si="163"/>
        <v>0</v>
      </c>
      <c r="AH116">
        <f t="shared" si="164"/>
        <v>0</v>
      </c>
      <c r="AI116">
        <f t="shared" si="164"/>
        <v>0</v>
      </c>
      <c r="AJ116">
        <f t="shared" si="165"/>
        <v>0</v>
      </c>
      <c r="AK116">
        <v>109198.63</v>
      </c>
      <c r="AL116">
        <v>109198.63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8.6999999999999993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149</v>
      </c>
      <c r="BM116">
        <v>1618</v>
      </c>
      <c r="BN116">
        <v>0</v>
      </c>
      <c r="BO116" t="s">
        <v>146</v>
      </c>
      <c r="BP116">
        <v>1</v>
      </c>
      <c r="BQ116">
        <v>201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66"/>
        <v>0</v>
      </c>
      <c r="CQ116">
        <f t="shared" si="167"/>
        <v>950028.08</v>
      </c>
      <c r="CR116">
        <f>(ROUND((ROUND(((ET116)*AV116*1),2)*BB116),2)+ROUND((ROUND(((AE116-(EU116))*AV116*1),2)*BS116),2))</f>
        <v>0</v>
      </c>
      <c r="CS116">
        <f t="shared" si="168"/>
        <v>0</v>
      </c>
      <c r="CT116">
        <f t="shared" si="169"/>
        <v>0</v>
      </c>
      <c r="CU116">
        <f t="shared" si="170"/>
        <v>0</v>
      </c>
      <c r="CV116">
        <f t="shared" si="171"/>
        <v>0</v>
      </c>
      <c r="CW116">
        <f t="shared" si="172"/>
        <v>0</v>
      </c>
      <c r="CX116">
        <f t="shared" si="173"/>
        <v>0</v>
      </c>
      <c r="CY116">
        <f t="shared" si="174"/>
        <v>0</v>
      </c>
      <c r="CZ116">
        <f t="shared" si="175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1003</v>
      </c>
      <c r="DV116" t="s">
        <v>148</v>
      </c>
      <c r="DW116" t="s">
        <v>148</v>
      </c>
      <c r="DX116">
        <v>1000</v>
      </c>
      <c r="DZ116" t="s">
        <v>3</v>
      </c>
      <c r="EA116" t="s">
        <v>3</v>
      </c>
      <c r="EB116" t="s">
        <v>3</v>
      </c>
      <c r="EC116" t="s">
        <v>3</v>
      </c>
      <c r="EE116">
        <v>83507141</v>
      </c>
      <c r="EF116">
        <v>201</v>
      </c>
      <c r="EG116" t="s">
        <v>150</v>
      </c>
      <c r="EH116">
        <v>0</v>
      </c>
      <c r="EI116" t="s">
        <v>3</v>
      </c>
      <c r="EJ116">
        <v>2</v>
      </c>
      <c r="EK116">
        <v>1618</v>
      </c>
      <c r="EL116" t="s">
        <v>151</v>
      </c>
      <c r="EM116" t="s">
        <v>152</v>
      </c>
      <c r="EO116" t="s">
        <v>3</v>
      </c>
      <c r="EQ116">
        <v>132096</v>
      </c>
      <c r="ER116">
        <v>109198.63</v>
      </c>
      <c r="ES116">
        <v>109198.63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3</v>
      </c>
      <c r="GD116">
        <v>1</v>
      </c>
      <c r="GF116">
        <v>-871953180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176"/>
        <v>0</v>
      </c>
      <c r="GM116">
        <f t="shared" si="177"/>
        <v>0</v>
      </c>
      <c r="GN116">
        <f t="shared" si="178"/>
        <v>0</v>
      </c>
      <c r="GO116">
        <f t="shared" si="179"/>
        <v>0</v>
      </c>
      <c r="GP116">
        <f t="shared" si="180"/>
        <v>0</v>
      </c>
      <c r="GR116">
        <v>0</v>
      </c>
      <c r="GS116">
        <v>3</v>
      </c>
      <c r="GT116">
        <v>0</v>
      </c>
      <c r="GU116" t="s">
        <v>3</v>
      </c>
      <c r="GV116">
        <f t="shared" si="181"/>
        <v>0</v>
      </c>
      <c r="GW116">
        <v>1</v>
      </c>
      <c r="GX116">
        <f t="shared" si="182"/>
        <v>0</v>
      </c>
      <c r="HA116">
        <v>0</v>
      </c>
      <c r="HB116">
        <v>0</v>
      </c>
      <c r="HC116">
        <f t="shared" si="183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55" x14ac:dyDescent="0.2">
      <c r="A117" s="2">
        <v>17</v>
      </c>
      <c r="B117" s="2">
        <v>1</v>
      </c>
      <c r="C117" s="2">
        <f>ROW(SmtRes!A159)</f>
        <v>159</v>
      </c>
      <c r="D117" s="2">
        <f>ROW(EtalonRes!A171)</f>
        <v>171</v>
      </c>
      <c r="E117" s="2" t="s">
        <v>153</v>
      </c>
      <c r="F117" s="2" t="s">
        <v>139</v>
      </c>
      <c r="G117" s="2" t="s">
        <v>140</v>
      </c>
      <c r="H117" s="2" t="s">
        <v>141</v>
      </c>
      <c r="I117" s="2">
        <f>ROUND(448.44/100,9)</f>
        <v>4.4843999999999999</v>
      </c>
      <c r="J117" s="2">
        <v>0</v>
      </c>
      <c r="K117" s="2">
        <f>ROUND(448.44/100,9)</f>
        <v>4.4843999999999999</v>
      </c>
      <c r="L117" s="2"/>
      <c r="M117" s="2"/>
      <c r="N117" s="2"/>
      <c r="O117" s="2">
        <f t="shared" si="151"/>
        <v>1559.05</v>
      </c>
      <c r="P117" s="2">
        <f t="shared" si="152"/>
        <v>256.58999999999997</v>
      </c>
      <c r="Q117" s="2">
        <f>(ROUND((ROUND((((ET117*1.1))*AV117*I117),2)*BB117),2)+ROUND((ROUND(((AE117-((EU117*1.1)))*AV117*I117),2)*BS117),2))</f>
        <v>277.89999999999998</v>
      </c>
      <c r="R117" s="2">
        <f t="shared" si="153"/>
        <v>33.9</v>
      </c>
      <c r="S117" s="2">
        <f t="shared" si="154"/>
        <v>1024.56</v>
      </c>
      <c r="T117" s="2">
        <f t="shared" si="155"/>
        <v>0</v>
      </c>
      <c r="U117" s="2">
        <f t="shared" si="156"/>
        <v>83.160776424000005</v>
      </c>
      <c r="V117" s="2">
        <f t="shared" si="157"/>
        <v>0</v>
      </c>
      <c r="W117" s="2">
        <f t="shared" si="158"/>
        <v>0</v>
      </c>
      <c r="X117" s="2">
        <f t="shared" si="159"/>
        <v>1026.71</v>
      </c>
      <c r="Y117" s="2">
        <f t="shared" si="160"/>
        <v>539.80999999999995</v>
      </c>
      <c r="Z117" s="2"/>
      <c r="AA117" s="2">
        <v>84865916</v>
      </c>
      <c r="AB117" s="2">
        <f t="shared" si="161"/>
        <v>325.13600000000002</v>
      </c>
      <c r="AC117" s="2">
        <f>ROUND(((ES117*1)),6)</f>
        <v>52.93</v>
      </c>
      <c r="AD117" s="2">
        <f>ROUND(((((ET117*1.1))-((EU117*1.1)))+AE117),6)</f>
        <v>58.08</v>
      </c>
      <c r="AE117" s="2">
        <f>ROUND(((EU117*1.1)),6)</f>
        <v>7.0839999999999996</v>
      </c>
      <c r="AF117" s="2">
        <f>ROUND(((EV117*1.1)),6)</f>
        <v>214.126</v>
      </c>
      <c r="AG117" s="2">
        <f t="shared" si="163"/>
        <v>0</v>
      </c>
      <c r="AH117" s="2">
        <f>((EW117*1.1))</f>
        <v>17.380000000000003</v>
      </c>
      <c r="AI117" s="2">
        <f>((EX117*1.1))</f>
        <v>0</v>
      </c>
      <c r="AJ117" s="2">
        <f t="shared" si="165"/>
        <v>0</v>
      </c>
      <c r="AK117" s="2">
        <v>300.39</v>
      </c>
      <c r="AL117" s="2">
        <v>52.93</v>
      </c>
      <c r="AM117" s="2">
        <v>52.8</v>
      </c>
      <c r="AN117" s="2">
        <v>6.44</v>
      </c>
      <c r="AO117" s="2">
        <v>194.66</v>
      </c>
      <c r="AP117" s="2">
        <v>0</v>
      </c>
      <c r="AQ117" s="2">
        <v>15.8</v>
      </c>
      <c r="AR117" s="2">
        <v>0</v>
      </c>
      <c r="AS117" s="2">
        <v>0</v>
      </c>
      <c r="AT117" s="2">
        <v>97</v>
      </c>
      <c r="AU117" s="2">
        <v>51</v>
      </c>
      <c r="AV117" s="2">
        <v>1.0669999999999999</v>
      </c>
      <c r="AW117" s="2">
        <v>1.081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0</v>
      </c>
      <c r="BI117" s="2">
        <v>2</v>
      </c>
      <c r="BJ117" s="2" t="s">
        <v>142</v>
      </c>
      <c r="BK117" s="2"/>
      <c r="BL117" s="2"/>
      <c r="BM117" s="2">
        <v>67</v>
      </c>
      <c r="BN117" s="2">
        <v>0</v>
      </c>
      <c r="BO117" s="2" t="s">
        <v>139</v>
      </c>
      <c r="BP117" s="2">
        <v>1</v>
      </c>
      <c r="BQ117" s="2">
        <v>40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97</v>
      </c>
      <c r="CA117" s="2">
        <v>51</v>
      </c>
      <c r="CB117" s="2" t="s">
        <v>3</v>
      </c>
      <c r="CC117" s="2"/>
      <c r="CD117" s="2"/>
      <c r="CE117" s="2">
        <v>30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316</v>
      </c>
      <c r="CO117" s="2">
        <v>0</v>
      </c>
      <c r="CP117" s="2">
        <f t="shared" si="166"/>
        <v>1559.05</v>
      </c>
      <c r="CQ117" s="2">
        <f t="shared" si="167"/>
        <v>57.22</v>
      </c>
      <c r="CR117" s="2">
        <f>(ROUND((ROUND((((ET117*1.1))*AV117*1),2)*BB117),2)+ROUND((ROUND(((AE117-((EU117*1.1)))*AV117*1),2)*BS117),2))</f>
        <v>61.97</v>
      </c>
      <c r="CS117" s="2">
        <f t="shared" si="168"/>
        <v>7.56</v>
      </c>
      <c r="CT117" s="2">
        <f t="shared" si="169"/>
        <v>228.47</v>
      </c>
      <c r="CU117" s="2">
        <f t="shared" si="170"/>
        <v>0</v>
      </c>
      <c r="CV117" s="2">
        <f t="shared" si="171"/>
        <v>18.544460000000001</v>
      </c>
      <c r="CW117" s="2">
        <f t="shared" si="172"/>
        <v>0</v>
      </c>
      <c r="CX117" s="2">
        <f t="shared" si="173"/>
        <v>0</v>
      </c>
      <c r="CY117" s="2">
        <f t="shared" si="174"/>
        <v>1026.7062000000001</v>
      </c>
      <c r="CZ117" s="2">
        <f t="shared" si="175"/>
        <v>539.81460000000004</v>
      </c>
      <c r="DA117" s="2"/>
      <c r="DB117" s="2">
        <v>13</v>
      </c>
      <c r="DC117" s="2" t="s">
        <v>3</v>
      </c>
      <c r="DD117" s="2" t="s">
        <v>26</v>
      </c>
      <c r="DE117" s="2" t="s">
        <v>27</v>
      </c>
      <c r="DF117" s="2" t="s">
        <v>27</v>
      </c>
      <c r="DG117" s="2" t="s">
        <v>27</v>
      </c>
      <c r="DH117" s="2" t="s">
        <v>3</v>
      </c>
      <c r="DI117" s="2" t="s">
        <v>27</v>
      </c>
      <c r="DJ117" s="2" t="s">
        <v>27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1013</v>
      </c>
      <c r="DV117" s="2" t="s">
        <v>141</v>
      </c>
      <c r="DW117" s="2" t="s">
        <v>141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83507110</v>
      </c>
      <c r="EF117" s="2">
        <v>40</v>
      </c>
      <c r="EG117" s="2" t="s">
        <v>143</v>
      </c>
      <c r="EH117" s="2">
        <v>0</v>
      </c>
      <c r="EI117" s="2" t="s">
        <v>3</v>
      </c>
      <c r="EJ117" s="2">
        <v>2</v>
      </c>
      <c r="EK117" s="2">
        <v>67</v>
      </c>
      <c r="EL117" s="2" t="s">
        <v>144</v>
      </c>
      <c r="EM117" s="2" t="s">
        <v>145</v>
      </c>
      <c r="EN117" s="2"/>
      <c r="EO117" s="2" t="s">
        <v>30</v>
      </c>
      <c r="EP117" s="2"/>
      <c r="EQ117" s="2">
        <v>131072</v>
      </c>
      <c r="ER117" s="2">
        <v>300.39</v>
      </c>
      <c r="ES117" s="2">
        <v>52.93</v>
      </c>
      <c r="ET117" s="2">
        <v>52.8</v>
      </c>
      <c r="EU117" s="2">
        <v>6.44</v>
      </c>
      <c r="EV117" s="2">
        <v>194.66</v>
      </c>
      <c r="EW117" s="2">
        <v>15.8</v>
      </c>
      <c r="EX117" s="2">
        <v>0</v>
      </c>
      <c r="EY117" s="2">
        <v>0</v>
      </c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2</v>
      </c>
      <c r="FT117" s="2"/>
      <c r="FU117" s="2"/>
      <c r="FV117" s="2"/>
      <c r="FW117" s="2"/>
      <c r="FX117" s="2">
        <v>97</v>
      </c>
      <c r="FY117" s="2">
        <v>51</v>
      </c>
      <c r="FZ117" s="2"/>
      <c r="GA117" s="2" t="s">
        <v>3</v>
      </c>
      <c r="GB117" s="2"/>
      <c r="GC117" s="2"/>
      <c r="GD117" s="2">
        <v>1</v>
      </c>
      <c r="GE117" s="2"/>
      <c r="GF117" s="2">
        <v>-1042033268</v>
      </c>
      <c r="GG117" s="2">
        <v>2</v>
      </c>
      <c r="GH117" s="2">
        <v>1</v>
      </c>
      <c r="GI117" s="2">
        <v>2</v>
      </c>
      <c r="GJ117" s="2">
        <v>0</v>
      </c>
      <c r="GK117" s="2">
        <v>0</v>
      </c>
      <c r="GL117" s="2">
        <f t="shared" si="176"/>
        <v>0</v>
      </c>
      <c r="GM117" s="2">
        <f t="shared" si="177"/>
        <v>3125.57</v>
      </c>
      <c r="GN117" s="2">
        <f t="shared" si="178"/>
        <v>0</v>
      </c>
      <c r="GO117" s="2">
        <f t="shared" si="179"/>
        <v>3125.57</v>
      </c>
      <c r="GP117" s="2">
        <f t="shared" si="180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181"/>
        <v>0</v>
      </c>
      <c r="GW117" s="2">
        <v>1</v>
      </c>
      <c r="GX117" s="2">
        <f t="shared" si="182"/>
        <v>0</v>
      </c>
      <c r="GY117" s="2"/>
      <c r="GZ117" s="2"/>
      <c r="HA117" s="2">
        <v>0</v>
      </c>
      <c r="HB117" s="2">
        <v>0</v>
      </c>
      <c r="HC117" s="2">
        <f t="shared" si="183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17</v>
      </c>
      <c r="B118">
        <v>1</v>
      </c>
      <c r="C118">
        <f>ROW(SmtRes!A170)</f>
        <v>170</v>
      </c>
      <c r="D118">
        <f>ROW(EtalonRes!A184)</f>
        <v>184</v>
      </c>
      <c r="E118" t="s">
        <v>153</v>
      </c>
      <c r="F118" t="s">
        <v>139</v>
      </c>
      <c r="G118" t="s">
        <v>140</v>
      </c>
      <c r="H118" t="s">
        <v>141</v>
      </c>
      <c r="I118">
        <f>ROUND(448.44/100,9)</f>
        <v>4.4843999999999999</v>
      </c>
      <c r="J118">
        <v>0</v>
      </c>
      <c r="K118">
        <f>ROUND(448.44/100,9)</f>
        <v>4.4843999999999999</v>
      </c>
      <c r="O118">
        <f t="shared" si="151"/>
        <v>66537.710000000006</v>
      </c>
      <c r="P118">
        <f t="shared" si="152"/>
        <v>4451.84</v>
      </c>
      <c r="Q118">
        <f>(ROUND((ROUND((((ET118*1.1))*AV118*I118),2)*BB118),2)+ROUND((ROUND(((AE118-((EU118*1.1)))*AV118*I118),2)*BS118),2))</f>
        <v>4351.91</v>
      </c>
      <c r="R118">
        <f t="shared" si="153"/>
        <v>1910.27</v>
      </c>
      <c r="S118">
        <f t="shared" si="154"/>
        <v>57733.96</v>
      </c>
      <c r="T118">
        <f t="shared" si="155"/>
        <v>0</v>
      </c>
      <c r="U118">
        <f t="shared" si="156"/>
        <v>83.160776424000005</v>
      </c>
      <c r="V118">
        <f t="shared" si="157"/>
        <v>0</v>
      </c>
      <c r="W118">
        <f t="shared" si="158"/>
        <v>0</v>
      </c>
      <c r="X118">
        <f t="shared" si="159"/>
        <v>57854.9</v>
      </c>
      <c r="Y118">
        <f t="shared" si="160"/>
        <v>30418.560000000001</v>
      </c>
      <c r="AA118">
        <v>84865914</v>
      </c>
      <c r="AB118">
        <f t="shared" si="161"/>
        <v>325.13600000000002</v>
      </c>
      <c r="AC118">
        <f>ROUND(((ES118*1)),6)</f>
        <v>52.93</v>
      </c>
      <c r="AD118">
        <f>ROUND(((((ET118*1.1))-((EU118*1.1)))+AE118),6)</f>
        <v>58.08</v>
      </c>
      <c r="AE118">
        <f>ROUND(((EU118*1.1)),6)</f>
        <v>7.0839999999999996</v>
      </c>
      <c r="AF118">
        <f>ROUND(((EV118*1.1)),6)</f>
        <v>214.126</v>
      </c>
      <c r="AG118">
        <f t="shared" si="163"/>
        <v>0</v>
      </c>
      <c r="AH118">
        <f>((EW118*1.1))</f>
        <v>17.380000000000003</v>
      </c>
      <c r="AI118">
        <f>((EX118*1.1))</f>
        <v>0</v>
      </c>
      <c r="AJ118">
        <f t="shared" si="165"/>
        <v>0</v>
      </c>
      <c r="AK118">
        <v>300.39</v>
      </c>
      <c r="AL118">
        <v>52.93</v>
      </c>
      <c r="AM118">
        <v>52.8</v>
      </c>
      <c r="AN118">
        <v>6.44</v>
      </c>
      <c r="AO118">
        <v>194.66</v>
      </c>
      <c r="AP118">
        <v>0</v>
      </c>
      <c r="AQ118">
        <v>15.8</v>
      </c>
      <c r="AR118">
        <v>0</v>
      </c>
      <c r="AS118">
        <v>0</v>
      </c>
      <c r="AT118">
        <v>97</v>
      </c>
      <c r="AU118">
        <v>51</v>
      </c>
      <c r="AV118">
        <v>1.0669999999999999</v>
      </c>
      <c r="AW118">
        <v>1.081</v>
      </c>
      <c r="AZ118">
        <v>1</v>
      </c>
      <c r="BA118">
        <v>56.35</v>
      </c>
      <c r="BB118">
        <v>15.66</v>
      </c>
      <c r="BC118">
        <v>17.350000000000001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2</v>
      </c>
      <c r="BJ118" t="s">
        <v>142</v>
      </c>
      <c r="BM118">
        <v>67</v>
      </c>
      <c r="BN118">
        <v>0</v>
      </c>
      <c r="BO118" t="s">
        <v>139</v>
      </c>
      <c r="BP118">
        <v>1</v>
      </c>
      <c r="BQ118">
        <v>40</v>
      </c>
      <c r="BR118">
        <v>0</v>
      </c>
      <c r="BS118">
        <v>56.35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97</v>
      </c>
      <c r="CA118">
        <v>51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316</v>
      </c>
      <c r="CO118">
        <v>0</v>
      </c>
      <c r="CP118">
        <f t="shared" si="166"/>
        <v>66537.709999999992</v>
      </c>
      <c r="CQ118">
        <f t="shared" si="167"/>
        <v>992.77</v>
      </c>
      <c r="CR118">
        <f>(ROUND((ROUND((((ET118*1.1))*AV118*1),2)*BB118),2)+ROUND((ROUND(((AE118-((EU118*1.1)))*AV118*1),2)*BS118),2))</f>
        <v>970.45</v>
      </c>
      <c r="CS118">
        <f t="shared" si="168"/>
        <v>426.01</v>
      </c>
      <c r="CT118">
        <f t="shared" si="169"/>
        <v>12874.28</v>
      </c>
      <c r="CU118">
        <f t="shared" si="170"/>
        <v>0</v>
      </c>
      <c r="CV118">
        <f t="shared" si="171"/>
        <v>18.544460000000001</v>
      </c>
      <c r="CW118">
        <f t="shared" si="172"/>
        <v>0</v>
      </c>
      <c r="CX118">
        <f t="shared" si="173"/>
        <v>0</v>
      </c>
      <c r="CY118">
        <f t="shared" si="174"/>
        <v>57854.903099999996</v>
      </c>
      <c r="CZ118">
        <f t="shared" si="175"/>
        <v>30418.5573</v>
      </c>
      <c r="DB118">
        <v>14</v>
      </c>
      <c r="DC118" t="s">
        <v>3</v>
      </c>
      <c r="DD118" t="s">
        <v>26</v>
      </c>
      <c r="DE118" t="s">
        <v>27</v>
      </c>
      <c r="DF118" t="s">
        <v>27</v>
      </c>
      <c r="DG118" t="s">
        <v>27</v>
      </c>
      <c r="DH118" t="s">
        <v>3</v>
      </c>
      <c r="DI118" t="s">
        <v>27</v>
      </c>
      <c r="DJ118" t="s">
        <v>27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141</v>
      </c>
      <c r="DW118" t="s">
        <v>141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83507110</v>
      </c>
      <c r="EF118">
        <v>40</v>
      </c>
      <c r="EG118" t="s">
        <v>143</v>
      </c>
      <c r="EH118">
        <v>0</v>
      </c>
      <c r="EI118" t="s">
        <v>3</v>
      </c>
      <c r="EJ118">
        <v>2</v>
      </c>
      <c r="EK118">
        <v>67</v>
      </c>
      <c r="EL118" t="s">
        <v>144</v>
      </c>
      <c r="EM118" t="s">
        <v>145</v>
      </c>
      <c r="EO118" t="s">
        <v>30</v>
      </c>
      <c r="EQ118">
        <v>131072</v>
      </c>
      <c r="ER118">
        <v>300.39</v>
      </c>
      <c r="ES118">
        <v>52.93</v>
      </c>
      <c r="ET118">
        <v>52.8</v>
      </c>
      <c r="EU118">
        <v>6.44</v>
      </c>
      <c r="EV118">
        <v>194.66</v>
      </c>
      <c r="EW118">
        <v>15.8</v>
      </c>
      <c r="EX118">
        <v>0</v>
      </c>
      <c r="EY118">
        <v>0</v>
      </c>
      <c r="FQ118">
        <v>0</v>
      </c>
      <c r="FR118">
        <v>0</v>
      </c>
      <c r="FS118">
        <v>2</v>
      </c>
      <c r="FX118">
        <v>97</v>
      </c>
      <c r="FY118">
        <v>51</v>
      </c>
      <c r="GA118" t="s">
        <v>3</v>
      </c>
      <c r="GD118">
        <v>1</v>
      </c>
      <c r="GF118">
        <v>-1042033268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176"/>
        <v>0</v>
      </c>
      <c r="GM118">
        <f t="shared" si="177"/>
        <v>154811.17000000001</v>
      </c>
      <c r="GN118">
        <f t="shared" si="178"/>
        <v>0</v>
      </c>
      <c r="GO118">
        <f t="shared" si="179"/>
        <v>154811.17000000001</v>
      </c>
      <c r="GP118">
        <f t="shared" si="180"/>
        <v>0</v>
      </c>
      <c r="GR118">
        <v>0</v>
      </c>
      <c r="GS118">
        <v>3</v>
      </c>
      <c r="GT118">
        <v>0</v>
      </c>
      <c r="GU118" t="s">
        <v>3</v>
      </c>
      <c r="GV118">
        <f t="shared" si="181"/>
        <v>0</v>
      </c>
      <c r="GW118">
        <v>1</v>
      </c>
      <c r="GX118">
        <f t="shared" si="182"/>
        <v>0</v>
      </c>
      <c r="HA118">
        <v>0</v>
      </c>
      <c r="HB118">
        <v>0</v>
      </c>
      <c r="HC118">
        <f t="shared" si="183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55" x14ac:dyDescent="0.2">
      <c r="A119" s="2">
        <v>17</v>
      </c>
      <c r="B119" s="2">
        <v>1</v>
      </c>
      <c r="C119" s="2"/>
      <c r="D119" s="2"/>
      <c r="E119" s="2" t="s">
        <v>154</v>
      </c>
      <c r="F119" s="2" t="s">
        <v>155</v>
      </c>
      <c r="G119" s="2" t="s">
        <v>156</v>
      </c>
      <c r="H119" s="2" t="s">
        <v>148</v>
      </c>
      <c r="I119" s="2">
        <f>ROUND(ROUND(I117/10*1.02,5),9)</f>
        <v>0.45740999999999998</v>
      </c>
      <c r="J119" s="2">
        <v>0</v>
      </c>
      <c r="K119" s="2">
        <f>ROUND(ROUND(I117/10*1.02,5),9)</f>
        <v>0.45740999999999998</v>
      </c>
      <c r="L119" s="2"/>
      <c r="M119" s="2"/>
      <c r="N119" s="2"/>
      <c r="O119" s="2">
        <f t="shared" si="151"/>
        <v>37287</v>
      </c>
      <c r="P119" s="2">
        <f t="shared" si="152"/>
        <v>37287</v>
      </c>
      <c r="Q119" s="2">
        <f t="shared" ref="Q119:Q124" si="184">(ROUND((ROUND(((ET119)*AV119*I119),2)*BB119),2)+ROUND((ROUND(((AE119-(EU119))*AV119*I119),2)*BS119),2))</f>
        <v>0</v>
      </c>
      <c r="R119" s="2">
        <f t="shared" si="153"/>
        <v>0</v>
      </c>
      <c r="S119" s="2">
        <f t="shared" si="154"/>
        <v>0</v>
      </c>
      <c r="T119" s="2">
        <f t="shared" si="155"/>
        <v>0</v>
      </c>
      <c r="U119" s="2">
        <f t="shared" si="156"/>
        <v>0</v>
      </c>
      <c r="V119" s="2">
        <f t="shared" si="157"/>
        <v>0</v>
      </c>
      <c r="W119" s="2">
        <f t="shared" si="158"/>
        <v>0</v>
      </c>
      <c r="X119" s="2">
        <f t="shared" si="159"/>
        <v>0</v>
      </c>
      <c r="Y119" s="2">
        <f t="shared" si="160"/>
        <v>0</v>
      </c>
      <c r="Z119" s="2"/>
      <c r="AA119" s="2">
        <v>84865916</v>
      </c>
      <c r="AB119" s="2">
        <f t="shared" si="161"/>
        <v>81517.67</v>
      </c>
      <c r="AC119" s="2">
        <f t="shared" ref="AC119:AC124" si="185">ROUND((ES119),6)</f>
        <v>81517.67</v>
      </c>
      <c r="AD119" s="2">
        <f t="shared" ref="AD119:AD124" si="186">ROUND((((ET119)-(EU119))+AE119),6)</f>
        <v>0</v>
      </c>
      <c r="AE119" s="2">
        <f t="shared" ref="AE119:AF124" si="187">ROUND((EU119),6)</f>
        <v>0</v>
      </c>
      <c r="AF119" s="2">
        <f t="shared" si="187"/>
        <v>0</v>
      </c>
      <c r="AG119" s="2">
        <f t="shared" si="163"/>
        <v>0</v>
      </c>
      <c r="AH119" s="2">
        <f t="shared" ref="AH119:AI124" si="188">(EW119)</f>
        <v>0</v>
      </c>
      <c r="AI119" s="2">
        <f t="shared" si="188"/>
        <v>0</v>
      </c>
      <c r="AJ119" s="2">
        <f t="shared" si="165"/>
        <v>0</v>
      </c>
      <c r="AK119" s="2">
        <v>81517.67</v>
      </c>
      <c r="AL119" s="2">
        <v>81517.67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2</v>
      </c>
      <c r="BJ119" s="2" t="s">
        <v>157</v>
      </c>
      <c r="BK119" s="2"/>
      <c r="BL119" s="2"/>
      <c r="BM119" s="2">
        <v>1618</v>
      </c>
      <c r="BN119" s="2">
        <v>0</v>
      </c>
      <c r="BO119" s="2" t="s">
        <v>3</v>
      </c>
      <c r="BP119" s="2">
        <v>0</v>
      </c>
      <c r="BQ119" s="2">
        <v>201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0</v>
      </c>
      <c r="CA119" s="2">
        <v>0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166"/>
        <v>37287</v>
      </c>
      <c r="CQ119" s="2">
        <f t="shared" si="167"/>
        <v>81517.67</v>
      </c>
      <c r="CR119" s="2">
        <f t="shared" ref="CR119:CR124" si="189">(ROUND((ROUND(((ET119)*AV119*1),2)*BB119),2)+ROUND((ROUND(((AE119-(EU119))*AV119*1),2)*BS119),2))</f>
        <v>0</v>
      </c>
      <c r="CS119" s="2">
        <f t="shared" si="168"/>
        <v>0</v>
      </c>
      <c r="CT119" s="2">
        <f t="shared" si="169"/>
        <v>0</v>
      </c>
      <c r="CU119" s="2">
        <f t="shared" si="170"/>
        <v>0</v>
      </c>
      <c r="CV119" s="2">
        <f t="shared" si="171"/>
        <v>0</v>
      </c>
      <c r="CW119" s="2">
        <f t="shared" si="172"/>
        <v>0</v>
      </c>
      <c r="CX119" s="2">
        <f t="shared" si="173"/>
        <v>0</v>
      </c>
      <c r="CY119" s="2">
        <f t="shared" si="174"/>
        <v>0</v>
      </c>
      <c r="CZ119" s="2">
        <f t="shared" si="175"/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1003</v>
      </c>
      <c r="DV119" s="2" t="s">
        <v>148</v>
      </c>
      <c r="DW119" s="2" t="s">
        <v>148</v>
      </c>
      <c r="DX119" s="2">
        <v>1000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83507141</v>
      </c>
      <c r="EF119" s="2">
        <v>201</v>
      </c>
      <c r="EG119" s="2" t="s">
        <v>150</v>
      </c>
      <c r="EH119" s="2">
        <v>0</v>
      </c>
      <c r="EI119" s="2" t="s">
        <v>3</v>
      </c>
      <c r="EJ119" s="2">
        <v>2</v>
      </c>
      <c r="EK119" s="2">
        <v>1618</v>
      </c>
      <c r="EL119" s="2" t="s">
        <v>151</v>
      </c>
      <c r="EM119" s="2" t="s">
        <v>152</v>
      </c>
      <c r="EN119" s="2"/>
      <c r="EO119" s="2" t="s">
        <v>3</v>
      </c>
      <c r="EP119" s="2"/>
      <c r="EQ119" s="2">
        <v>131072</v>
      </c>
      <c r="ER119" s="2">
        <v>81517.67</v>
      </c>
      <c r="ES119" s="2">
        <v>81517.67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0</v>
      </c>
      <c r="FY119" s="2">
        <v>0</v>
      </c>
      <c r="FZ119" s="2"/>
      <c r="GA119" s="2" t="s">
        <v>3</v>
      </c>
      <c r="GB119" s="2"/>
      <c r="GC119" s="2"/>
      <c r="GD119" s="2">
        <v>1</v>
      </c>
      <c r="GE119" s="2"/>
      <c r="GF119" s="2">
        <v>-1074334759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 t="shared" si="176"/>
        <v>0</v>
      </c>
      <c r="GM119" s="2">
        <f t="shared" si="177"/>
        <v>37287</v>
      </c>
      <c r="GN119" s="2">
        <f t="shared" si="178"/>
        <v>0</v>
      </c>
      <c r="GO119" s="2">
        <f t="shared" si="179"/>
        <v>37287</v>
      </c>
      <c r="GP119" s="2">
        <f t="shared" si="180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181"/>
        <v>0</v>
      </c>
      <c r="GW119" s="2">
        <v>1</v>
      </c>
      <c r="GX119" s="2">
        <f t="shared" si="182"/>
        <v>0</v>
      </c>
      <c r="GY119" s="2"/>
      <c r="GZ119" s="2"/>
      <c r="HA119" s="2">
        <v>0</v>
      </c>
      <c r="HB119" s="2">
        <v>0</v>
      </c>
      <c r="HC119" s="2">
        <f t="shared" si="183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17</v>
      </c>
      <c r="B120">
        <v>1</v>
      </c>
      <c r="E120" t="s">
        <v>154</v>
      </c>
      <c r="F120" t="s">
        <v>155</v>
      </c>
      <c r="G120" t="s">
        <v>156</v>
      </c>
      <c r="H120" t="s">
        <v>148</v>
      </c>
      <c r="I120">
        <f>ROUND(ROUND(I118/10*1.02,5),9)</f>
        <v>0.45740999999999998</v>
      </c>
      <c r="J120">
        <v>0</v>
      </c>
      <c r="K120">
        <f>ROUND(ROUND(I118/10*1.02,5),9)</f>
        <v>0.45740999999999998</v>
      </c>
      <c r="O120">
        <f t="shared" si="151"/>
        <v>283381.2</v>
      </c>
      <c r="P120">
        <f t="shared" si="152"/>
        <v>283381.2</v>
      </c>
      <c r="Q120">
        <f t="shared" si="184"/>
        <v>0</v>
      </c>
      <c r="R120">
        <f t="shared" si="153"/>
        <v>0</v>
      </c>
      <c r="S120">
        <f t="shared" si="154"/>
        <v>0</v>
      </c>
      <c r="T120">
        <f t="shared" si="155"/>
        <v>0</v>
      </c>
      <c r="U120">
        <f t="shared" si="156"/>
        <v>0</v>
      </c>
      <c r="V120">
        <f t="shared" si="157"/>
        <v>0</v>
      </c>
      <c r="W120">
        <f t="shared" si="158"/>
        <v>0</v>
      </c>
      <c r="X120">
        <f t="shared" si="159"/>
        <v>0</v>
      </c>
      <c r="Y120">
        <f t="shared" si="160"/>
        <v>0</v>
      </c>
      <c r="AA120">
        <v>84865914</v>
      </c>
      <c r="AB120">
        <f t="shared" si="161"/>
        <v>81517.67</v>
      </c>
      <c r="AC120">
        <f t="shared" si="185"/>
        <v>81517.67</v>
      </c>
      <c r="AD120">
        <f t="shared" si="186"/>
        <v>0</v>
      </c>
      <c r="AE120">
        <f t="shared" si="187"/>
        <v>0</v>
      </c>
      <c r="AF120">
        <f t="shared" si="187"/>
        <v>0</v>
      </c>
      <c r="AG120">
        <f t="shared" si="163"/>
        <v>0</v>
      </c>
      <c r="AH120">
        <f t="shared" si="188"/>
        <v>0</v>
      </c>
      <c r="AI120">
        <f t="shared" si="188"/>
        <v>0</v>
      </c>
      <c r="AJ120">
        <f t="shared" si="165"/>
        <v>0</v>
      </c>
      <c r="AK120">
        <v>81517.67</v>
      </c>
      <c r="AL120">
        <v>81517.67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7.6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157</v>
      </c>
      <c r="BM120">
        <v>1618</v>
      </c>
      <c r="BN120">
        <v>0</v>
      </c>
      <c r="BO120" t="s">
        <v>155</v>
      </c>
      <c r="BP120">
        <v>1</v>
      </c>
      <c r="BQ120">
        <v>201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66"/>
        <v>283381.2</v>
      </c>
      <c r="CQ120">
        <f t="shared" si="167"/>
        <v>619534.29</v>
      </c>
      <c r="CR120">
        <f t="shared" si="189"/>
        <v>0</v>
      </c>
      <c r="CS120">
        <f t="shared" si="168"/>
        <v>0</v>
      </c>
      <c r="CT120">
        <f t="shared" si="169"/>
        <v>0</v>
      </c>
      <c r="CU120">
        <f t="shared" si="170"/>
        <v>0</v>
      </c>
      <c r="CV120">
        <f t="shared" si="171"/>
        <v>0</v>
      </c>
      <c r="CW120">
        <f t="shared" si="172"/>
        <v>0</v>
      </c>
      <c r="CX120">
        <f t="shared" si="173"/>
        <v>0</v>
      </c>
      <c r="CY120">
        <f t="shared" si="174"/>
        <v>0</v>
      </c>
      <c r="CZ120">
        <f t="shared" si="175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1003</v>
      </c>
      <c r="DV120" t="s">
        <v>148</v>
      </c>
      <c r="DW120" t="s">
        <v>148</v>
      </c>
      <c r="DX120">
        <v>1000</v>
      </c>
      <c r="DZ120" t="s">
        <v>3</v>
      </c>
      <c r="EA120" t="s">
        <v>3</v>
      </c>
      <c r="EB120" t="s">
        <v>3</v>
      </c>
      <c r="EC120" t="s">
        <v>3</v>
      </c>
      <c r="EE120">
        <v>83507141</v>
      </c>
      <c r="EF120">
        <v>201</v>
      </c>
      <c r="EG120" t="s">
        <v>150</v>
      </c>
      <c r="EH120">
        <v>0</v>
      </c>
      <c r="EI120" t="s">
        <v>3</v>
      </c>
      <c r="EJ120">
        <v>2</v>
      </c>
      <c r="EK120">
        <v>1618</v>
      </c>
      <c r="EL120" t="s">
        <v>151</v>
      </c>
      <c r="EM120" t="s">
        <v>152</v>
      </c>
      <c r="EO120" t="s">
        <v>3</v>
      </c>
      <c r="EQ120">
        <v>131072</v>
      </c>
      <c r="ER120">
        <v>81517.67</v>
      </c>
      <c r="ES120">
        <v>81517.67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0</v>
      </c>
      <c r="FY120">
        <v>0</v>
      </c>
      <c r="GA120" t="s">
        <v>3</v>
      </c>
      <c r="GD120">
        <v>1</v>
      </c>
      <c r="GF120">
        <v>-1074334759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176"/>
        <v>0</v>
      </c>
      <c r="GM120">
        <f t="shared" si="177"/>
        <v>283381.2</v>
      </c>
      <c r="GN120">
        <f t="shared" si="178"/>
        <v>0</v>
      </c>
      <c r="GO120">
        <f t="shared" si="179"/>
        <v>283381.2</v>
      </c>
      <c r="GP120">
        <f t="shared" si="180"/>
        <v>0</v>
      </c>
      <c r="GR120">
        <v>0</v>
      </c>
      <c r="GS120">
        <v>3</v>
      </c>
      <c r="GT120">
        <v>0</v>
      </c>
      <c r="GU120" t="s">
        <v>3</v>
      </c>
      <c r="GV120">
        <f t="shared" si="181"/>
        <v>0</v>
      </c>
      <c r="GW120">
        <v>1</v>
      </c>
      <c r="GX120">
        <f t="shared" si="182"/>
        <v>0</v>
      </c>
      <c r="HA120">
        <v>0</v>
      </c>
      <c r="HB120">
        <v>0</v>
      </c>
      <c r="HC120">
        <f t="shared" si="183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55" x14ac:dyDescent="0.2">
      <c r="A121" s="2">
        <v>17</v>
      </c>
      <c r="B121" s="2">
        <v>1</v>
      </c>
      <c r="C121" s="2">
        <f>ROW(SmtRes!A181)</f>
        <v>181</v>
      </c>
      <c r="D121" s="2">
        <f>ROW(EtalonRes!A197)</f>
        <v>197</v>
      </c>
      <c r="E121" s="2" t="s">
        <v>3</v>
      </c>
      <c r="F121" s="2" t="s">
        <v>158</v>
      </c>
      <c r="G121" s="2" t="s">
        <v>159</v>
      </c>
      <c r="H121" s="2" t="s">
        <v>141</v>
      </c>
      <c r="I121" s="2">
        <v>0</v>
      </c>
      <c r="J121" s="2">
        <v>0</v>
      </c>
      <c r="K121" s="2">
        <v>0</v>
      </c>
      <c r="L121" s="2"/>
      <c r="M121" s="2"/>
      <c r="N121" s="2"/>
      <c r="O121" s="2">
        <f t="shared" si="151"/>
        <v>0</v>
      </c>
      <c r="P121" s="2">
        <f t="shared" si="152"/>
        <v>0</v>
      </c>
      <c r="Q121" s="2">
        <f t="shared" si="184"/>
        <v>0</v>
      </c>
      <c r="R121" s="2">
        <f t="shared" si="153"/>
        <v>0</v>
      </c>
      <c r="S121" s="2">
        <f t="shared" si="154"/>
        <v>0</v>
      </c>
      <c r="T121" s="2">
        <f t="shared" si="155"/>
        <v>0</v>
      </c>
      <c r="U121" s="2">
        <f t="shared" si="156"/>
        <v>0</v>
      </c>
      <c r="V121" s="2">
        <f t="shared" si="157"/>
        <v>0</v>
      </c>
      <c r="W121" s="2">
        <f t="shared" si="158"/>
        <v>0</v>
      </c>
      <c r="X121" s="2">
        <f t="shared" si="159"/>
        <v>0</v>
      </c>
      <c r="Y121" s="2">
        <f t="shared" si="160"/>
        <v>0</v>
      </c>
      <c r="Z121" s="2"/>
      <c r="AA121" s="2">
        <v>-1</v>
      </c>
      <c r="AB121" s="2">
        <f t="shared" si="161"/>
        <v>221.11</v>
      </c>
      <c r="AC121" s="2">
        <f t="shared" si="185"/>
        <v>52.93</v>
      </c>
      <c r="AD121" s="2">
        <f t="shared" si="186"/>
        <v>36.36</v>
      </c>
      <c r="AE121" s="2">
        <f t="shared" si="187"/>
        <v>4.42</v>
      </c>
      <c r="AF121" s="2">
        <f t="shared" si="187"/>
        <v>131.82</v>
      </c>
      <c r="AG121" s="2">
        <f t="shared" si="163"/>
        <v>0</v>
      </c>
      <c r="AH121" s="2">
        <f t="shared" si="188"/>
        <v>10.7</v>
      </c>
      <c r="AI121" s="2">
        <f t="shared" si="188"/>
        <v>0</v>
      </c>
      <c r="AJ121" s="2">
        <f t="shared" si="165"/>
        <v>0</v>
      </c>
      <c r="AK121" s="2">
        <v>221.11</v>
      </c>
      <c r="AL121" s="2">
        <v>52.93</v>
      </c>
      <c r="AM121" s="2">
        <v>36.36</v>
      </c>
      <c r="AN121" s="2">
        <v>4.42</v>
      </c>
      <c r="AO121" s="2">
        <v>131.82</v>
      </c>
      <c r="AP121" s="2">
        <v>0</v>
      </c>
      <c r="AQ121" s="2">
        <v>10.7</v>
      </c>
      <c r="AR121" s="2">
        <v>0</v>
      </c>
      <c r="AS121" s="2">
        <v>0</v>
      </c>
      <c r="AT121" s="2">
        <v>97</v>
      </c>
      <c r="AU121" s="2">
        <v>51</v>
      </c>
      <c r="AV121" s="2">
        <v>1.0669999999999999</v>
      </c>
      <c r="AW121" s="2">
        <v>1.081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0</v>
      </c>
      <c r="BI121" s="2">
        <v>2</v>
      </c>
      <c r="BJ121" s="2" t="s">
        <v>160</v>
      </c>
      <c r="BK121" s="2"/>
      <c r="BL121" s="2"/>
      <c r="BM121" s="2">
        <v>67</v>
      </c>
      <c r="BN121" s="2">
        <v>0</v>
      </c>
      <c r="BO121" s="2" t="s">
        <v>158</v>
      </c>
      <c r="BP121" s="2">
        <v>1</v>
      </c>
      <c r="BQ121" s="2">
        <v>40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97</v>
      </c>
      <c r="CA121" s="2">
        <v>51</v>
      </c>
      <c r="CB121" s="2" t="s">
        <v>3</v>
      </c>
      <c r="CC121" s="2"/>
      <c r="CD121" s="2"/>
      <c r="CE121" s="2">
        <v>30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166"/>
        <v>0</v>
      </c>
      <c r="CQ121" s="2">
        <f t="shared" si="167"/>
        <v>57.22</v>
      </c>
      <c r="CR121" s="2">
        <f t="shared" si="189"/>
        <v>38.799999999999997</v>
      </c>
      <c r="CS121" s="2">
        <f t="shared" si="168"/>
        <v>4.72</v>
      </c>
      <c r="CT121" s="2">
        <f t="shared" si="169"/>
        <v>140.65</v>
      </c>
      <c r="CU121" s="2">
        <f t="shared" si="170"/>
        <v>0</v>
      </c>
      <c r="CV121" s="2">
        <f t="shared" si="171"/>
        <v>11.416899999999998</v>
      </c>
      <c r="CW121" s="2">
        <f t="shared" si="172"/>
        <v>0</v>
      </c>
      <c r="CX121" s="2">
        <f t="shared" si="173"/>
        <v>0</v>
      </c>
      <c r="CY121" s="2">
        <f t="shared" si="174"/>
        <v>0</v>
      </c>
      <c r="CZ121" s="2">
        <f t="shared" si="175"/>
        <v>0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1013</v>
      </c>
      <c r="DV121" s="2" t="s">
        <v>141</v>
      </c>
      <c r="DW121" s="2" t="s">
        <v>141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83507110</v>
      </c>
      <c r="EF121" s="2">
        <v>40</v>
      </c>
      <c r="EG121" s="2" t="s">
        <v>143</v>
      </c>
      <c r="EH121" s="2">
        <v>0</v>
      </c>
      <c r="EI121" s="2" t="s">
        <v>3</v>
      </c>
      <c r="EJ121" s="2">
        <v>2</v>
      </c>
      <c r="EK121" s="2">
        <v>67</v>
      </c>
      <c r="EL121" s="2" t="s">
        <v>144</v>
      </c>
      <c r="EM121" s="2" t="s">
        <v>145</v>
      </c>
      <c r="EN121" s="2"/>
      <c r="EO121" s="2" t="s">
        <v>3</v>
      </c>
      <c r="EP121" s="2"/>
      <c r="EQ121" s="2">
        <v>132096</v>
      </c>
      <c r="ER121" s="2">
        <v>221.11</v>
      </c>
      <c r="ES121" s="2">
        <v>52.93</v>
      </c>
      <c r="ET121" s="2">
        <v>36.36</v>
      </c>
      <c r="EU121" s="2">
        <v>4.42</v>
      </c>
      <c r="EV121" s="2">
        <v>131.82</v>
      </c>
      <c r="EW121" s="2">
        <v>10.7</v>
      </c>
      <c r="EX121" s="2">
        <v>0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2</v>
      </c>
      <c r="FT121" s="2"/>
      <c r="FU121" s="2"/>
      <c r="FV121" s="2"/>
      <c r="FW121" s="2"/>
      <c r="FX121" s="2">
        <v>97</v>
      </c>
      <c r="FY121" s="2">
        <v>51</v>
      </c>
      <c r="FZ121" s="2"/>
      <c r="GA121" s="2" t="s">
        <v>3</v>
      </c>
      <c r="GB121" s="2"/>
      <c r="GC121" s="2"/>
      <c r="GD121" s="2">
        <v>1</v>
      </c>
      <c r="GE121" s="2"/>
      <c r="GF121" s="2">
        <v>2019563556</v>
      </c>
      <c r="GG121" s="2">
        <v>2</v>
      </c>
      <c r="GH121" s="2">
        <v>1</v>
      </c>
      <c r="GI121" s="2">
        <v>2</v>
      </c>
      <c r="GJ121" s="2">
        <v>0</v>
      </c>
      <c r="GK121" s="2">
        <v>0</v>
      </c>
      <c r="GL121" s="2">
        <f t="shared" si="176"/>
        <v>0</v>
      </c>
      <c r="GM121" s="2">
        <f t="shared" si="177"/>
        <v>0</v>
      </c>
      <c r="GN121" s="2">
        <f t="shared" si="178"/>
        <v>0</v>
      </c>
      <c r="GO121" s="2">
        <f t="shared" si="179"/>
        <v>0</v>
      </c>
      <c r="GP121" s="2">
        <f t="shared" si="180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181"/>
        <v>0</v>
      </c>
      <c r="GW121" s="2">
        <v>1</v>
      </c>
      <c r="GX121" s="2">
        <f t="shared" si="182"/>
        <v>0</v>
      </c>
      <c r="GY121" s="2"/>
      <c r="GZ121" s="2"/>
      <c r="HA121" s="2">
        <v>0</v>
      </c>
      <c r="HB121" s="2">
        <v>0</v>
      </c>
      <c r="HC121" s="2">
        <f t="shared" si="183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17</v>
      </c>
      <c r="B122">
        <v>1</v>
      </c>
      <c r="C122">
        <f>ROW(SmtRes!A192)</f>
        <v>192</v>
      </c>
      <c r="D122">
        <f>ROW(EtalonRes!A210)</f>
        <v>210</v>
      </c>
      <c r="E122" t="s">
        <v>3</v>
      </c>
      <c r="F122" t="s">
        <v>158</v>
      </c>
      <c r="G122" t="s">
        <v>159</v>
      </c>
      <c r="H122" t="s">
        <v>141</v>
      </c>
      <c r="I122">
        <v>0</v>
      </c>
      <c r="J122">
        <v>0</v>
      </c>
      <c r="K122">
        <v>0</v>
      </c>
      <c r="O122">
        <f t="shared" si="151"/>
        <v>0</v>
      </c>
      <c r="P122">
        <f t="shared" si="152"/>
        <v>0</v>
      </c>
      <c r="Q122">
        <f t="shared" si="184"/>
        <v>0</v>
      </c>
      <c r="R122">
        <f t="shared" si="153"/>
        <v>0</v>
      </c>
      <c r="S122">
        <f t="shared" si="154"/>
        <v>0</v>
      </c>
      <c r="T122">
        <f t="shared" si="155"/>
        <v>0</v>
      </c>
      <c r="U122">
        <f t="shared" si="156"/>
        <v>0</v>
      </c>
      <c r="V122">
        <f t="shared" si="157"/>
        <v>0</v>
      </c>
      <c r="W122">
        <f t="shared" si="158"/>
        <v>0</v>
      </c>
      <c r="X122">
        <f t="shared" si="159"/>
        <v>0</v>
      </c>
      <c r="Y122">
        <f t="shared" si="160"/>
        <v>0</v>
      </c>
      <c r="AA122">
        <v>-1</v>
      </c>
      <c r="AB122">
        <f t="shared" si="161"/>
        <v>221.11</v>
      </c>
      <c r="AC122">
        <f t="shared" si="185"/>
        <v>52.93</v>
      </c>
      <c r="AD122">
        <f t="shared" si="186"/>
        <v>36.36</v>
      </c>
      <c r="AE122">
        <f t="shared" si="187"/>
        <v>4.42</v>
      </c>
      <c r="AF122">
        <f t="shared" si="187"/>
        <v>131.82</v>
      </c>
      <c r="AG122">
        <f t="shared" si="163"/>
        <v>0</v>
      </c>
      <c r="AH122">
        <f t="shared" si="188"/>
        <v>10.7</v>
      </c>
      <c r="AI122">
        <f t="shared" si="188"/>
        <v>0</v>
      </c>
      <c r="AJ122">
        <f t="shared" si="165"/>
        <v>0</v>
      </c>
      <c r="AK122">
        <v>221.11</v>
      </c>
      <c r="AL122">
        <v>52.93</v>
      </c>
      <c r="AM122">
        <v>36.36</v>
      </c>
      <c r="AN122">
        <v>4.42</v>
      </c>
      <c r="AO122">
        <v>131.82</v>
      </c>
      <c r="AP122">
        <v>0</v>
      </c>
      <c r="AQ122">
        <v>10.7</v>
      </c>
      <c r="AR122">
        <v>0</v>
      </c>
      <c r="AS122">
        <v>0</v>
      </c>
      <c r="AT122">
        <v>97</v>
      </c>
      <c r="AU122">
        <v>51</v>
      </c>
      <c r="AV122">
        <v>1.0669999999999999</v>
      </c>
      <c r="AW122">
        <v>1.081</v>
      </c>
      <c r="AZ122">
        <v>1</v>
      </c>
      <c r="BA122">
        <v>56.35</v>
      </c>
      <c r="BB122">
        <v>15.64</v>
      </c>
      <c r="BC122">
        <v>17.350000000000001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2</v>
      </c>
      <c r="BJ122" t="s">
        <v>160</v>
      </c>
      <c r="BM122">
        <v>67</v>
      </c>
      <c r="BN122">
        <v>0</v>
      </c>
      <c r="BO122" t="s">
        <v>158</v>
      </c>
      <c r="BP122">
        <v>1</v>
      </c>
      <c r="BQ122">
        <v>40</v>
      </c>
      <c r="BR122">
        <v>0</v>
      </c>
      <c r="BS122">
        <v>56.35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97</v>
      </c>
      <c r="CA122">
        <v>51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66"/>
        <v>0</v>
      </c>
      <c r="CQ122">
        <f t="shared" si="167"/>
        <v>992.77</v>
      </c>
      <c r="CR122">
        <f t="shared" si="189"/>
        <v>606.83000000000004</v>
      </c>
      <c r="CS122">
        <f t="shared" si="168"/>
        <v>265.97000000000003</v>
      </c>
      <c r="CT122">
        <f t="shared" si="169"/>
        <v>7925.63</v>
      </c>
      <c r="CU122">
        <f t="shared" si="170"/>
        <v>0</v>
      </c>
      <c r="CV122">
        <f t="shared" si="171"/>
        <v>11.416899999999998</v>
      </c>
      <c r="CW122">
        <f t="shared" si="172"/>
        <v>0</v>
      </c>
      <c r="CX122">
        <f t="shared" si="173"/>
        <v>0</v>
      </c>
      <c r="CY122">
        <f t="shared" si="174"/>
        <v>0</v>
      </c>
      <c r="CZ122">
        <f t="shared" si="175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141</v>
      </c>
      <c r="DW122" t="s">
        <v>141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83507110</v>
      </c>
      <c r="EF122">
        <v>40</v>
      </c>
      <c r="EG122" t="s">
        <v>143</v>
      </c>
      <c r="EH122">
        <v>0</v>
      </c>
      <c r="EI122" t="s">
        <v>3</v>
      </c>
      <c r="EJ122">
        <v>2</v>
      </c>
      <c r="EK122">
        <v>67</v>
      </c>
      <c r="EL122" t="s">
        <v>144</v>
      </c>
      <c r="EM122" t="s">
        <v>145</v>
      </c>
      <c r="EO122" t="s">
        <v>3</v>
      </c>
      <c r="EQ122">
        <v>132096</v>
      </c>
      <c r="ER122">
        <v>221.11</v>
      </c>
      <c r="ES122">
        <v>52.93</v>
      </c>
      <c r="ET122">
        <v>36.36</v>
      </c>
      <c r="EU122">
        <v>4.42</v>
      </c>
      <c r="EV122">
        <v>131.82</v>
      </c>
      <c r="EW122">
        <v>10.7</v>
      </c>
      <c r="EX122">
        <v>0</v>
      </c>
      <c r="EY122">
        <v>0</v>
      </c>
      <c r="FQ122">
        <v>0</v>
      </c>
      <c r="FR122">
        <v>0</v>
      </c>
      <c r="FS122">
        <v>2</v>
      </c>
      <c r="FX122">
        <v>97</v>
      </c>
      <c r="FY122">
        <v>51</v>
      </c>
      <c r="GA122" t="s">
        <v>3</v>
      </c>
      <c r="GD122">
        <v>1</v>
      </c>
      <c r="GF122">
        <v>2019563556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176"/>
        <v>0</v>
      </c>
      <c r="GM122">
        <f t="shared" si="177"/>
        <v>0</v>
      </c>
      <c r="GN122">
        <f t="shared" si="178"/>
        <v>0</v>
      </c>
      <c r="GO122">
        <f t="shared" si="179"/>
        <v>0</v>
      </c>
      <c r="GP122">
        <f t="shared" si="180"/>
        <v>0</v>
      </c>
      <c r="GR122">
        <v>0</v>
      </c>
      <c r="GS122">
        <v>3</v>
      </c>
      <c r="GT122">
        <v>0</v>
      </c>
      <c r="GU122" t="s">
        <v>3</v>
      </c>
      <c r="GV122">
        <f t="shared" si="181"/>
        <v>0</v>
      </c>
      <c r="GW122">
        <v>1</v>
      </c>
      <c r="GX122">
        <f t="shared" si="182"/>
        <v>0</v>
      </c>
      <c r="HA122">
        <v>0</v>
      </c>
      <c r="HB122">
        <v>0</v>
      </c>
      <c r="HC122">
        <f t="shared" si="183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55" x14ac:dyDescent="0.2">
      <c r="A123" s="2">
        <v>17</v>
      </c>
      <c r="B123" s="2">
        <v>1</v>
      </c>
      <c r="C123" s="2"/>
      <c r="D123" s="2"/>
      <c r="E123" s="2" t="s">
        <v>3</v>
      </c>
      <c r="F123" s="2" t="s">
        <v>161</v>
      </c>
      <c r="G123" s="2" t="s">
        <v>162</v>
      </c>
      <c r="H123" s="2" t="s">
        <v>148</v>
      </c>
      <c r="I123" s="2">
        <f>ROUND(ROUND(I121/10*1.02,5),9)</f>
        <v>0</v>
      </c>
      <c r="J123" s="2">
        <v>0</v>
      </c>
      <c r="K123" s="2">
        <f>ROUND(ROUND(I121/10*1.02,5),9)</f>
        <v>0</v>
      </c>
      <c r="L123" s="2"/>
      <c r="M123" s="2"/>
      <c r="N123" s="2"/>
      <c r="O123" s="2">
        <f t="shared" si="151"/>
        <v>0</v>
      </c>
      <c r="P123" s="2">
        <f t="shared" si="152"/>
        <v>0</v>
      </c>
      <c r="Q123" s="2">
        <f t="shared" si="184"/>
        <v>0</v>
      </c>
      <c r="R123" s="2">
        <f t="shared" si="153"/>
        <v>0</v>
      </c>
      <c r="S123" s="2">
        <f t="shared" si="154"/>
        <v>0</v>
      </c>
      <c r="T123" s="2">
        <f t="shared" si="155"/>
        <v>0</v>
      </c>
      <c r="U123" s="2">
        <f t="shared" si="156"/>
        <v>0</v>
      </c>
      <c r="V123" s="2">
        <f t="shared" si="157"/>
        <v>0</v>
      </c>
      <c r="W123" s="2">
        <f t="shared" si="158"/>
        <v>0</v>
      </c>
      <c r="X123" s="2">
        <f t="shared" si="159"/>
        <v>0</v>
      </c>
      <c r="Y123" s="2">
        <f t="shared" si="160"/>
        <v>0</v>
      </c>
      <c r="Z123" s="2"/>
      <c r="AA123" s="2">
        <v>-1</v>
      </c>
      <c r="AB123" s="2">
        <f t="shared" si="161"/>
        <v>76906.070000000007</v>
      </c>
      <c r="AC123" s="2">
        <f t="shared" si="185"/>
        <v>76906.070000000007</v>
      </c>
      <c r="AD123" s="2">
        <f t="shared" si="186"/>
        <v>0</v>
      </c>
      <c r="AE123" s="2">
        <f t="shared" si="187"/>
        <v>0</v>
      </c>
      <c r="AF123" s="2">
        <f t="shared" si="187"/>
        <v>0</v>
      </c>
      <c r="AG123" s="2">
        <f t="shared" si="163"/>
        <v>0</v>
      </c>
      <c r="AH123" s="2">
        <f t="shared" si="188"/>
        <v>0</v>
      </c>
      <c r="AI123" s="2">
        <f t="shared" si="188"/>
        <v>0</v>
      </c>
      <c r="AJ123" s="2">
        <f t="shared" si="165"/>
        <v>0</v>
      </c>
      <c r="AK123" s="2">
        <v>76906.070000000007</v>
      </c>
      <c r="AL123" s="2">
        <v>76906.070000000007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2</v>
      </c>
      <c r="BJ123" s="2" t="s">
        <v>163</v>
      </c>
      <c r="BK123" s="2"/>
      <c r="BL123" s="2"/>
      <c r="BM123" s="2">
        <v>1618</v>
      </c>
      <c r="BN123" s="2">
        <v>0</v>
      </c>
      <c r="BO123" s="2" t="s">
        <v>3</v>
      </c>
      <c r="BP123" s="2">
        <v>0</v>
      </c>
      <c r="BQ123" s="2">
        <v>201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0</v>
      </c>
      <c r="CA123" s="2">
        <v>0</v>
      </c>
      <c r="CB123" s="2" t="s">
        <v>3</v>
      </c>
      <c r="CC123" s="2"/>
      <c r="CD123" s="2"/>
      <c r="CE123" s="2">
        <v>30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166"/>
        <v>0</v>
      </c>
      <c r="CQ123" s="2">
        <f t="shared" si="167"/>
        <v>76906.070000000007</v>
      </c>
      <c r="CR123" s="2">
        <f t="shared" si="189"/>
        <v>0</v>
      </c>
      <c r="CS123" s="2">
        <f t="shared" si="168"/>
        <v>0</v>
      </c>
      <c r="CT123" s="2">
        <f t="shared" si="169"/>
        <v>0</v>
      </c>
      <c r="CU123" s="2">
        <f t="shared" si="170"/>
        <v>0</v>
      </c>
      <c r="CV123" s="2">
        <f t="shared" si="171"/>
        <v>0</v>
      </c>
      <c r="CW123" s="2">
        <f t="shared" si="172"/>
        <v>0</v>
      </c>
      <c r="CX123" s="2">
        <f t="shared" si="173"/>
        <v>0</v>
      </c>
      <c r="CY123" s="2">
        <f t="shared" si="174"/>
        <v>0</v>
      </c>
      <c r="CZ123" s="2">
        <f t="shared" si="175"/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1003</v>
      </c>
      <c r="DV123" s="2" t="s">
        <v>148</v>
      </c>
      <c r="DW123" s="2" t="s">
        <v>148</v>
      </c>
      <c r="DX123" s="2">
        <v>1000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83507141</v>
      </c>
      <c r="EF123" s="2">
        <v>201</v>
      </c>
      <c r="EG123" s="2" t="s">
        <v>150</v>
      </c>
      <c r="EH123" s="2">
        <v>0</v>
      </c>
      <c r="EI123" s="2" t="s">
        <v>3</v>
      </c>
      <c r="EJ123" s="2">
        <v>2</v>
      </c>
      <c r="EK123" s="2">
        <v>1618</v>
      </c>
      <c r="EL123" s="2" t="s">
        <v>151</v>
      </c>
      <c r="EM123" s="2" t="s">
        <v>152</v>
      </c>
      <c r="EN123" s="2"/>
      <c r="EO123" s="2" t="s">
        <v>3</v>
      </c>
      <c r="EP123" s="2"/>
      <c r="EQ123" s="2">
        <v>132096</v>
      </c>
      <c r="ER123" s="2">
        <v>76906.070000000007</v>
      </c>
      <c r="ES123" s="2">
        <v>76906.070000000007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>
        <v>0</v>
      </c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0</v>
      </c>
      <c r="FY123" s="2">
        <v>0</v>
      </c>
      <c r="FZ123" s="2"/>
      <c r="GA123" s="2" t="s">
        <v>3</v>
      </c>
      <c r="GB123" s="2"/>
      <c r="GC123" s="2"/>
      <c r="GD123" s="2">
        <v>1</v>
      </c>
      <c r="GE123" s="2"/>
      <c r="GF123" s="2">
        <v>1270976458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176"/>
        <v>0</v>
      </c>
      <c r="GM123" s="2">
        <f t="shared" si="177"/>
        <v>0</v>
      </c>
      <c r="GN123" s="2">
        <f t="shared" si="178"/>
        <v>0</v>
      </c>
      <c r="GO123" s="2">
        <f t="shared" si="179"/>
        <v>0</v>
      </c>
      <c r="GP123" s="2">
        <f t="shared" si="180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81"/>
        <v>0</v>
      </c>
      <c r="GW123" s="2">
        <v>1</v>
      </c>
      <c r="GX123" s="2">
        <f t="shared" si="182"/>
        <v>0</v>
      </c>
      <c r="GY123" s="2"/>
      <c r="GZ123" s="2"/>
      <c r="HA123" s="2">
        <v>0</v>
      </c>
      <c r="HB123" s="2">
        <v>0</v>
      </c>
      <c r="HC123" s="2">
        <f t="shared" si="183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17</v>
      </c>
      <c r="B124">
        <v>1</v>
      </c>
      <c r="E124" t="s">
        <v>3</v>
      </c>
      <c r="F124" t="s">
        <v>161</v>
      </c>
      <c r="G124" t="s">
        <v>162</v>
      </c>
      <c r="H124" t="s">
        <v>148</v>
      </c>
      <c r="I124">
        <f>ROUND(ROUND(I122/10*1.02,5),9)</f>
        <v>0</v>
      </c>
      <c r="J124">
        <v>0</v>
      </c>
      <c r="K124">
        <f>ROUND(ROUND(I122/10*1.02,5),9)</f>
        <v>0</v>
      </c>
      <c r="O124">
        <f t="shared" si="151"/>
        <v>0</v>
      </c>
      <c r="P124">
        <f t="shared" si="152"/>
        <v>0</v>
      </c>
      <c r="Q124">
        <f t="shared" si="184"/>
        <v>0</v>
      </c>
      <c r="R124">
        <f t="shared" si="153"/>
        <v>0</v>
      </c>
      <c r="S124">
        <f t="shared" si="154"/>
        <v>0</v>
      </c>
      <c r="T124">
        <f t="shared" si="155"/>
        <v>0</v>
      </c>
      <c r="U124">
        <f t="shared" si="156"/>
        <v>0</v>
      </c>
      <c r="V124">
        <f t="shared" si="157"/>
        <v>0</v>
      </c>
      <c r="W124">
        <f t="shared" si="158"/>
        <v>0</v>
      </c>
      <c r="X124">
        <f t="shared" si="159"/>
        <v>0</v>
      </c>
      <c r="Y124">
        <f t="shared" si="160"/>
        <v>0</v>
      </c>
      <c r="AA124">
        <v>-1</v>
      </c>
      <c r="AB124">
        <f t="shared" si="161"/>
        <v>76906.070000000007</v>
      </c>
      <c r="AC124">
        <f t="shared" si="185"/>
        <v>76906.070000000007</v>
      </c>
      <c r="AD124">
        <f t="shared" si="186"/>
        <v>0</v>
      </c>
      <c r="AE124">
        <f t="shared" si="187"/>
        <v>0</v>
      </c>
      <c r="AF124">
        <f t="shared" si="187"/>
        <v>0</v>
      </c>
      <c r="AG124">
        <f t="shared" si="163"/>
        <v>0</v>
      </c>
      <c r="AH124">
        <f t="shared" si="188"/>
        <v>0</v>
      </c>
      <c r="AI124">
        <f t="shared" si="188"/>
        <v>0</v>
      </c>
      <c r="AJ124">
        <f t="shared" si="165"/>
        <v>0</v>
      </c>
      <c r="AK124">
        <v>76906.070000000007</v>
      </c>
      <c r="AL124">
        <v>76906.070000000007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6.94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163</v>
      </c>
      <c r="BM124">
        <v>1618</v>
      </c>
      <c r="BN124">
        <v>0</v>
      </c>
      <c r="BO124" t="s">
        <v>161</v>
      </c>
      <c r="BP124">
        <v>1</v>
      </c>
      <c r="BQ124">
        <v>201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66"/>
        <v>0</v>
      </c>
      <c r="CQ124">
        <f t="shared" si="167"/>
        <v>533728.13</v>
      </c>
      <c r="CR124">
        <f t="shared" si="189"/>
        <v>0</v>
      </c>
      <c r="CS124">
        <f t="shared" si="168"/>
        <v>0</v>
      </c>
      <c r="CT124">
        <f t="shared" si="169"/>
        <v>0</v>
      </c>
      <c r="CU124">
        <f t="shared" si="170"/>
        <v>0</v>
      </c>
      <c r="CV124">
        <f t="shared" si="171"/>
        <v>0</v>
      </c>
      <c r="CW124">
        <f t="shared" si="172"/>
        <v>0</v>
      </c>
      <c r="CX124">
        <f t="shared" si="173"/>
        <v>0</v>
      </c>
      <c r="CY124">
        <f t="shared" si="174"/>
        <v>0</v>
      </c>
      <c r="CZ124">
        <f t="shared" si="175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148</v>
      </c>
      <c r="DW124" t="s">
        <v>148</v>
      </c>
      <c r="DX124">
        <v>1000</v>
      </c>
      <c r="DZ124" t="s">
        <v>3</v>
      </c>
      <c r="EA124" t="s">
        <v>3</v>
      </c>
      <c r="EB124" t="s">
        <v>3</v>
      </c>
      <c r="EC124" t="s">
        <v>3</v>
      </c>
      <c r="EE124">
        <v>83507141</v>
      </c>
      <c r="EF124">
        <v>201</v>
      </c>
      <c r="EG124" t="s">
        <v>150</v>
      </c>
      <c r="EH124">
        <v>0</v>
      </c>
      <c r="EI124" t="s">
        <v>3</v>
      </c>
      <c r="EJ124">
        <v>2</v>
      </c>
      <c r="EK124">
        <v>1618</v>
      </c>
      <c r="EL124" t="s">
        <v>151</v>
      </c>
      <c r="EM124" t="s">
        <v>152</v>
      </c>
      <c r="EO124" t="s">
        <v>3</v>
      </c>
      <c r="EQ124">
        <v>132096</v>
      </c>
      <c r="ER124">
        <v>76906.070000000007</v>
      </c>
      <c r="ES124">
        <v>76906.070000000007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0</v>
      </c>
      <c r="FY124">
        <v>0</v>
      </c>
      <c r="GA124" t="s">
        <v>3</v>
      </c>
      <c r="GD124">
        <v>1</v>
      </c>
      <c r="GF124">
        <v>1270976458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176"/>
        <v>0</v>
      </c>
      <c r="GM124">
        <f t="shared" si="177"/>
        <v>0</v>
      </c>
      <c r="GN124">
        <f t="shared" si="178"/>
        <v>0</v>
      </c>
      <c r="GO124">
        <f t="shared" si="179"/>
        <v>0</v>
      </c>
      <c r="GP124">
        <f t="shared" si="180"/>
        <v>0</v>
      </c>
      <c r="GR124">
        <v>0</v>
      </c>
      <c r="GS124">
        <v>3</v>
      </c>
      <c r="GT124">
        <v>0</v>
      </c>
      <c r="GU124" t="s">
        <v>3</v>
      </c>
      <c r="GV124">
        <f t="shared" si="181"/>
        <v>0</v>
      </c>
      <c r="GW124">
        <v>1</v>
      </c>
      <c r="GX124">
        <f t="shared" si="182"/>
        <v>0</v>
      </c>
      <c r="HA124">
        <v>0</v>
      </c>
      <c r="HB124">
        <v>0</v>
      </c>
      <c r="HC124">
        <f t="shared" si="183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55" x14ac:dyDescent="0.2">
      <c r="A125" s="2">
        <v>17</v>
      </c>
      <c r="B125" s="2">
        <v>1</v>
      </c>
      <c r="C125" s="2">
        <f>ROW(SmtRes!A200)</f>
        <v>200</v>
      </c>
      <c r="D125" s="2">
        <f>ROW(EtalonRes!A218)</f>
        <v>218</v>
      </c>
      <c r="E125" s="2" t="s">
        <v>164</v>
      </c>
      <c r="F125" s="2" t="s">
        <v>165</v>
      </c>
      <c r="G125" s="2" t="s">
        <v>166</v>
      </c>
      <c r="H125" s="2" t="s">
        <v>167</v>
      </c>
      <c r="I125" s="2">
        <f>ROUND((4)/100,9)</f>
        <v>0.04</v>
      </c>
      <c r="J125" s="2">
        <v>0</v>
      </c>
      <c r="K125" s="2">
        <f>ROUND((4)/100,9)</f>
        <v>0.04</v>
      </c>
      <c r="L125" s="2"/>
      <c r="M125" s="2"/>
      <c r="N125" s="2"/>
      <c r="O125" s="2">
        <f t="shared" si="151"/>
        <v>66.180000000000007</v>
      </c>
      <c r="P125" s="2">
        <f t="shared" si="152"/>
        <v>14.04</v>
      </c>
      <c r="Q125" s="2">
        <f>(ROUND((ROUND((((ET125*1.1))*AV125*I125),2)*BB125),2)+ROUND((ROUND(((AE125-((EU125*1.1)))*AV125*I125),2)*BS125),2))</f>
        <v>15.35</v>
      </c>
      <c r="R125" s="2">
        <f t="shared" si="153"/>
        <v>1.35</v>
      </c>
      <c r="S125" s="2">
        <f t="shared" si="154"/>
        <v>36.79</v>
      </c>
      <c r="T125" s="2">
        <f t="shared" si="155"/>
        <v>0</v>
      </c>
      <c r="U125" s="2">
        <f t="shared" si="156"/>
        <v>3.2910547999999999</v>
      </c>
      <c r="V125" s="2">
        <f t="shared" si="157"/>
        <v>0</v>
      </c>
      <c r="W125" s="2">
        <f t="shared" si="158"/>
        <v>0</v>
      </c>
      <c r="X125" s="2">
        <f t="shared" si="159"/>
        <v>37</v>
      </c>
      <c r="Y125" s="2">
        <f t="shared" si="160"/>
        <v>19.45</v>
      </c>
      <c r="Z125" s="2"/>
      <c r="AA125" s="2">
        <v>84865916</v>
      </c>
      <c r="AB125" s="2">
        <f t="shared" si="161"/>
        <v>1546.326</v>
      </c>
      <c r="AC125" s="2">
        <f>ROUND(((ES125*1)),6)</f>
        <v>324.60000000000002</v>
      </c>
      <c r="AD125" s="2">
        <f>ROUND(((((ET125*1.1))-((EU125*1.1)))+AE125),6)</f>
        <v>359.71100000000001</v>
      </c>
      <c r="AE125" s="2">
        <f>ROUND(((EU125*1.1)),6)</f>
        <v>31.57</v>
      </c>
      <c r="AF125" s="2">
        <f>ROUND(((EV125*1.1)),6)</f>
        <v>862.01499999999999</v>
      </c>
      <c r="AG125" s="2">
        <f t="shared" si="163"/>
        <v>0</v>
      </c>
      <c r="AH125" s="2">
        <f>((EW125*1.1))</f>
        <v>77.11</v>
      </c>
      <c r="AI125" s="2">
        <f>((EX125*1.1))</f>
        <v>0</v>
      </c>
      <c r="AJ125" s="2">
        <f t="shared" si="165"/>
        <v>0</v>
      </c>
      <c r="AK125" s="2">
        <v>1435.26</v>
      </c>
      <c r="AL125" s="2">
        <v>324.60000000000002</v>
      </c>
      <c r="AM125" s="2">
        <v>327.01</v>
      </c>
      <c r="AN125" s="2">
        <v>28.7</v>
      </c>
      <c r="AO125" s="2">
        <v>783.65</v>
      </c>
      <c r="AP125" s="2">
        <v>0</v>
      </c>
      <c r="AQ125" s="2">
        <v>70.099999999999994</v>
      </c>
      <c r="AR125" s="2">
        <v>0</v>
      </c>
      <c r="AS125" s="2">
        <v>0</v>
      </c>
      <c r="AT125" s="2">
        <v>97</v>
      </c>
      <c r="AU125" s="2">
        <v>51</v>
      </c>
      <c r="AV125" s="2">
        <v>1.0669999999999999</v>
      </c>
      <c r="AW125" s="2">
        <v>1.081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0</v>
      </c>
      <c r="BI125" s="2">
        <v>2</v>
      </c>
      <c r="BJ125" s="2" t="s">
        <v>168</v>
      </c>
      <c r="BK125" s="2"/>
      <c r="BL125" s="2"/>
      <c r="BM125" s="2">
        <v>67</v>
      </c>
      <c r="BN125" s="2">
        <v>0</v>
      </c>
      <c r="BO125" s="2" t="s">
        <v>165</v>
      </c>
      <c r="BP125" s="2">
        <v>1</v>
      </c>
      <c r="BQ125" s="2">
        <v>40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97</v>
      </c>
      <c r="CA125" s="2">
        <v>51</v>
      </c>
      <c r="CB125" s="2" t="s">
        <v>3</v>
      </c>
      <c r="CC125" s="2"/>
      <c r="CD125" s="2"/>
      <c r="CE125" s="2">
        <v>30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316</v>
      </c>
      <c r="CO125" s="2">
        <v>0</v>
      </c>
      <c r="CP125" s="2">
        <f t="shared" si="166"/>
        <v>66.180000000000007</v>
      </c>
      <c r="CQ125" s="2">
        <f t="shared" si="167"/>
        <v>350.89</v>
      </c>
      <c r="CR125" s="2">
        <f>(ROUND((ROUND((((ET125*1.1))*AV125*1),2)*BB125),2)+ROUND((ROUND(((AE125-((EU125*1.1)))*AV125*1),2)*BS125),2))</f>
        <v>383.81</v>
      </c>
      <c r="CS125" s="2">
        <f t="shared" si="168"/>
        <v>33.69</v>
      </c>
      <c r="CT125" s="2">
        <f t="shared" si="169"/>
        <v>919.77</v>
      </c>
      <c r="CU125" s="2">
        <f t="shared" si="170"/>
        <v>0</v>
      </c>
      <c r="CV125" s="2">
        <f t="shared" si="171"/>
        <v>82.27637</v>
      </c>
      <c r="CW125" s="2">
        <f t="shared" si="172"/>
        <v>0</v>
      </c>
      <c r="CX125" s="2">
        <f t="shared" si="173"/>
        <v>0</v>
      </c>
      <c r="CY125" s="2">
        <f t="shared" si="174"/>
        <v>36.995800000000003</v>
      </c>
      <c r="CZ125" s="2">
        <f t="shared" si="175"/>
        <v>19.4514</v>
      </c>
      <c r="DA125" s="2"/>
      <c r="DB125" s="2">
        <v>15</v>
      </c>
      <c r="DC125" s="2" t="s">
        <v>3</v>
      </c>
      <c r="DD125" s="2" t="s">
        <v>26</v>
      </c>
      <c r="DE125" s="2" t="s">
        <v>27</v>
      </c>
      <c r="DF125" s="2" t="s">
        <v>27</v>
      </c>
      <c r="DG125" s="2" t="s">
        <v>27</v>
      </c>
      <c r="DH125" s="2" t="s">
        <v>3</v>
      </c>
      <c r="DI125" s="2" t="s">
        <v>27</v>
      </c>
      <c r="DJ125" s="2" t="s">
        <v>27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1013</v>
      </c>
      <c r="DV125" s="2" t="s">
        <v>167</v>
      </c>
      <c r="DW125" s="2" t="s">
        <v>167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83507110</v>
      </c>
      <c r="EF125" s="2">
        <v>40</v>
      </c>
      <c r="EG125" s="2" t="s">
        <v>143</v>
      </c>
      <c r="EH125" s="2">
        <v>0</v>
      </c>
      <c r="EI125" s="2" t="s">
        <v>3</v>
      </c>
      <c r="EJ125" s="2">
        <v>2</v>
      </c>
      <c r="EK125" s="2">
        <v>67</v>
      </c>
      <c r="EL125" s="2" t="s">
        <v>144</v>
      </c>
      <c r="EM125" s="2" t="s">
        <v>145</v>
      </c>
      <c r="EN125" s="2"/>
      <c r="EO125" s="2" t="s">
        <v>30</v>
      </c>
      <c r="EP125" s="2"/>
      <c r="EQ125" s="2">
        <v>0</v>
      </c>
      <c r="ER125" s="2">
        <v>1435.26</v>
      </c>
      <c r="ES125" s="2">
        <v>324.60000000000002</v>
      </c>
      <c r="ET125" s="2">
        <v>327.01</v>
      </c>
      <c r="EU125" s="2">
        <v>28.7</v>
      </c>
      <c r="EV125" s="2">
        <v>783.65</v>
      </c>
      <c r="EW125" s="2">
        <v>70.099999999999994</v>
      </c>
      <c r="EX125" s="2">
        <v>0</v>
      </c>
      <c r="EY125" s="2">
        <v>0</v>
      </c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97</v>
      </c>
      <c r="FY125" s="2">
        <v>51</v>
      </c>
      <c r="FZ125" s="2"/>
      <c r="GA125" s="2" t="s">
        <v>3</v>
      </c>
      <c r="GB125" s="2"/>
      <c r="GC125" s="2"/>
      <c r="GD125" s="2">
        <v>1</v>
      </c>
      <c r="GE125" s="2"/>
      <c r="GF125" s="2">
        <v>-1954261391</v>
      </c>
      <c r="GG125" s="2">
        <v>2</v>
      </c>
      <c r="GH125" s="2">
        <v>1</v>
      </c>
      <c r="GI125" s="2">
        <v>2</v>
      </c>
      <c r="GJ125" s="2">
        <v>0</v>
      </c>
      <c r="GK125" s="2">
        <v>0</v>
      </c>
      <c r="GL125" s="2">
        <f t="shared" si="176"/>
        <v>0</v>
      </c>
      <c r="GM125" s="2">
        <f t="shared" si="177"/>
        <v>122.63</v>
      </c>
      <c r="GN125" s="2">
        <f t="shared" si="178"/>
        <v>0</v>
      </c>
      <c r="GO125" s="2">
        <f t="shared" si="179"/>
        <v>122.63</v>
      </c>
      <c r="GP125" s="2">
        <f t="shared" si="180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si="181"/>
        <v>0</v>
      </c>
      <c r="GW125" s="2">
        <v>1</v>
      </c>
      <c r="GX125" s="2">
        <f t="shared" si="182"/>
        <v>0</v>
      </c>
      <c r="GY125" s="2"/>
      <c r="GZ125" s="2"/>
      <c r="HA125" s="2">
        <v>0</v>
      </c>
      <c r="HB125" s="2">
        <v>0</v>
      </c>
      <c r="HC125" s="2">
        <f t="shared" si="183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>
        <v>17</v>
      </c>
      <c r="B126">
        <v>1</v>
      </c>
      <c r="C126">
        <f>ROW(SmtRes!A208)</f>
        <v>208</v>
      </c>
      <c r="D126">
        <f>ROW(EtalonRes!A226)</f>
        <v>226</v>
      </c>
      <c r="E126" t="s">
        <v>164</v>
      </c>
      <c r="F126" t="s">
        <v>165</v>
      </c>
      <c r="G126" t="s">
        <v>166</v>
      </c>
      <c r="H126" t="s">
        <v>167</v>
      </c>
      <c r="I126">
        <f>ROUND((4)/100,9)</f>
        <v>0.04</v>
      </c>
      <c r="J126">
        <v>0</v>
      </c>
      <c r="K126">
        <f>ROUND((4)/100,9)</f>
        <v>0.04</v>
      </c>
      <c r="O126">
        <f t="shared" si="151"/>
        <v>2316.7199999999998</v>
      </c>
      <c r="P126">
        <f t="shared" si="152"/>
        <v>103.76</v>
      </c>
      <c r="Q126">
        <f>(ROUND((ROUND((((ET126*1.1))*AV126*I126),2)*BB126),2)+ROUND((ROUND(((AE126-((EU126*1.1)))*AV126*I126),2)*BS126),2))</f>
        <v>139.84</v>
      </c>
      <c r="R126">
        <f t="shared" si="153"/>
        <v>76.069999999999993</v>
      </c>
      <c r="S126">
        <f t="shared" si="154"/>
        <v>2073.12</v>
      </c>
      <c r="T126">
        <f t="shared" si="155"/>
        <v>0</v>
      </c>
      <c r="U126">
        <f t="shared" si="156"/>
        <v>3.2910547999999999</v>
      </c>
      <c r="V126">
        <f t="shared" si="157"/>
        <v>0</v>
      </c>
      <c r="W126">
        <f t="shared" si="158"/>
        <v>0</v>
      </c>
      <c r="X126">
        <f t="shared" si="159"/>
        <v>2084.71</v>
      </c>
      <c r="Y126">
        <f t="shared" si="160"/>
        <v>1096.0899999999999</v>
      </c>
      <c r="AA126">
        <v>84865914</v>
      </c>
      <c r="AB126">
        <f t="shared" si="161"/>
        <v>1546.326</v>
      </c>
      <c r="AC126">
        <f>ROUND(((ES126*1)),6)</f>
        <v>324.60000000000002</v>
      </c>
      <c r="AD126">
        <f>ROUND(((((ET126*1.1))-((EU126*1.1)))+AE126),6)</f>
        <v>359.71100000000001</v>
      </c>
      <c r="AE126">
        <f>ROUND(((EU126*1.1)),6)</f>
        <v>31.57</v>
      </c>
      <c r="AF126">
        <f>ROUND(((EV126*1.1)),6)</f>
        <v>862.01499999999999</v>
      </c>
      <c r="AG126">
        <f t="shared" si="163"/>
        <v>0</v>
      </c>
      <c r="AH126">
        <f>((EW126*1.1))</f>
        <v>77.11</v>
      </c>
      <c r="AI126">
        <f>((EX126*1.1))</f>
        <v>0</v>
      </c>
      <c r="AJ126">
        <f t="shared" si="165"/>
        <v>0</v>
      </c>
      <c r="AK126">
        <v>1435.26</v>
      </c>
      <c r="AL126">
        <v>324.60000000000002</v>
      </c>
      <c r="AM126">
        <v>327.01</v>
      </c>
      <c r="AN126">
        <v>28.7</v>
      </c>
      <c r="AO126">
        <v>783.65</v>
      </c>
      <c r="AP126">
        <v>0</v>
      </c>
      <c r="AQ126">
        <v>70.099999999999994</v>
      </c>
      <c r="AR126">
        <v>0</v>
      </c>
      <c r="AS126">
        <v>0</v>
      </c>
      <c r="AT126">
        <v>97</v>
      </c>
      <c r="AU126">
        <v>51</v>
      </c>
      <c r="AV126">
        <v>1.0669999999999999</v>
      </c>
      <c r="AW126">
        <v>1.081</v>
      </c>
      <c r="AZ126">
        <v>1</v>
      </c>
      <c r="BA126">
        <v>56.35</v>
      </c>
      <c r="BB126">
        <v>9.11</v>
      </c>
      <c r="BC126">
        <v>7.39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2</v>
      </c>
      <c r="BJ126" t="s">
        <v>168</v>
      </c>
      <c r="BM126">
        <v>67</v>
      </c>
      <c r="BN126">
        <v>0</v>
      </c>
      <c r="BO126" t="s">
        <v>165</v>
      </c>
      <c r="BP126">
        <v>1</v>
      </c>
      <c r="BQ126">
        <v>40</v>
      </c>
      <c r="BR126">
        <v>0</v>
      </c>
      <c r="BS126">
        <v>56.35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97</v>
      </c>
      <c r="CA126">
        <v>51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316</v>
      </c>
      <c r="CO126">
        <v>0</v>
      </c>
      <c r="CP126">
        <f t="shared" si="166"/>
        <v>2316.7199999999998</v>
      </c>
      <c r="CQ126">
        <f t="shared" si="167"/>
        <v>2593.08</v>
      </c>
      <c r="CR126">
        <f>(ROUND((ROUND((((ET126*1.1))*AV126*1),2)*BB126),2)+ROUND((ROUND(((AE126-((EU126*1.1)))*AV126*1),2)*BS126),2))</f>
        <v>3496.51</v>
      </c>
      <c r="CS126">
        <f t="shared" si="168"/>
        <v>1898.43</v>
      </c>
      <c r="CT126">
        <f t="shared" si="169"/>
        <v>51829.04</v>
      </c>
      <c r="CU126">
        <f t="shared" si="170"/>
        <v>0</v>
      </c>
      <c r="CV126">
        <f t="shared" si="171"/>
        <v>82.27637</v>
      </c>
      <c r="CW126">
        <f t="shared" si="172"/>
        <v>0</v>
      </c>
      <c r="CX126">
        <f t="shared" si="173"/>
        <v>0</v>
      </c>
      <c r="CY126">
        <f t="shared" si="174"/>
        <v>2084.7143000000001</v>
      </c>
      <c r="CZ126">
        <f t="shared" si="175"/>
        <v>1096.0869</v>
      </c>
      <c r="DB126">
        <v>16</v>
      </c>
      <c r="DC126" t="s">
        <v>3</v>
      </c>
      <c r="DD126" t="s">
        <v>26</v>
      </c>
      <c r="DE126" t="s">
        <v>27</v>
      </c>
      <c r="DF126" t="s">
        <v>27</v>
      </c>
      <c r="DG126" t="s">
        <v>27</v>
      </c>
      <c r="DH126" t="s">
        <v>3</v>
      </c>
      <c r="DI126" t="s">
        <v>27</v>
      </c>
      <c r="DJ126" t="s">
        <v>27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167</v>
      </c>
      <c r="DW126" t="s">
        <v>167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83507110</v>
      </c>
      <c r="EF126">
        <v>40</v>
      </c>
      <c r="EG126" t="s">
        <v>143</v>
      </c>
      <c r="EH126">
        <v>0</v>
      </c>
      <c r="EI126" t="s">
        <v>3</v>
      </c>
      <c r="EJ126">
        <v>2</v>
      </c>
      <c r="EK126">
        <v>67</v>
      </c>
      <c r="EL126" t="s">
        <v>144</v>
      </c>
      <c r="EM126" t="s">
        <v>145</v>
      </c>
      <c r="EO126" t="s">
        <v>30</v>
      </c>
      <c r="EQ126">
        <v>0</v>
      </c>
      <c r="ER126">
        <v>1435.26</v>
      </c>
      <c r="ES126">
        <v>324.60000000000002</v>
      </c>
      <c r="ET126">
        <v>327.01</v>
      </c>
      <c r="EU126">
        <v>28.7</v>
      </c>
      <c r="EV126">
        <v>783.65</v>
      </c>
      <c r="EW126">
        <v>70.099999999999994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97</v>
      </c>
      <c r="FY126">
        <v>51</v>
      </c>
      <c r="GA126" t="s">
        <v>3</v>
      </c>
      <c r="GD126">
        <v>1</v>
      </c>
      <c r="GF126">
        <v>-1954261391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176"/>
        <v>0</v>
      </c>
      <c r="GM126">
        <f t="shared" si="177"/>
        <v>5497.52</v>
      </c>
      <c r="GN126">
        <f t="shared" si="178"/>
        <v>0</v>
      </c>
      <c r="GO126">
        <f t="shared" si="179"/>
        <v>5497.52</v>
      </c>
      <c r="GP126">
        <f t="shared" si="180"/>
        <v>0</v>
      </c>
      <c r="GR126">
        <v>0</v>
      </c>
      <c r="GS126">
        <v>3</v>
      </c>
      <c r="GT126">
        <v>0</v>
      </c>
      <c r="GU126" t="s">
        <v>3</v>
      </c>
      <c r="GV126">
        <f t="shared" si="181"/>
        <v>0</v>
      </c>
      <c r="GW126">
        <v>1</v>
      </c>
      <c r="GX126">
        <f t="shared" si="182"/>
        <v>0</v>
      </c>
      <c r="HA126">
        <v>0</v>
      </c>
      <c r="HB126">
        <v>0</v>
      </c>
      <c r="HC126">
        <f t="shared" si="183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55" x14ac:dyDescent="0.2">
      <c r="A127" s="2">
        <v>18</v>
      </c>
      <c r="B127" s="2">
        <v>1</v>
      </c>
      <c r="C127" s="2">
        <v>200</v>
      </c>
      <c r="D127" s="2"/>
      <c r="E127" s="2" t="s">
        <v>169</v>
      </c>
      <c r="F127" s="2" t="s">
        <v>170</v>
      </c>
      <c r="G127" s="2" t="s">
        <v>171</v>
      </c>
      <c r="H127" s="2" t="s">
        <v>172</v>
      </c>
      <c r="I127" s="2">
        <f>I125*J127</f>
        <v>4</v>
      </c>
      <c r="J127" s="2">
        <v>100</v>
      </c>
      <c r="K127" s="2">
        <v>100</v>
      </c>
      <c r="L127" s="2"/>
      <c r="M127" s="2"/>
      <c r="N127" s="2"/>
      <c r="O127" s="2">
        <f t="shared" si="151"/>
        <v>664.3</v>
      </c>
      <c r="P127" s="2">
        <f t="shared" si="152"/>
        <v>664.3</v>
      </c>
      <c r="Q127" s="2">
        <f t="shared" ref="Q127:Q132" si="190">(ROUND((ROUND(((ET127)*AV127*I127),2)*BB127),2)+ROUND((ROUND(((AE127-(EU127))*AV127*I127),2)*BS127),2))</f>
        <v>0</v>
      </c>
      <c r="R127" s="2">
        <f t="shared" si="153"/>
        <v>0</v>
      </c>
      <c r="S127" s="2">
        <f t="shared" si="154"/>
        <v>0</v>
      </c>
      <c r="T127" s="2">
        <f t="shared" si="155"/>
        <v>0</v>
      </c>
      <c r="U127" s="2">
        <f t="shared" si="156"/>
        <v>0</v>
      </c>
      <c r="V127" s="2">
        <f t="shared" si="157"/>
        <v>0</v>
      </c>
      <c r="W127" s="2">
        <f t="shared" si="158"/>
        <v>0</v>
      </c>
      <c r="X127" s="2">
        <f t="shared" si="159"/>
        <v>0</v>
      </c>
      <c r="Y127" s="2">
        <f t="shared" si="160"/>
        <v>0</v>
      </c>
      <c r="Z127" s="2"/>
      <c r="AA127" s="2">
        <v>84865916</v>
      </c>
      <c r="AB127" s="2">
        <f t="shared" si="161"/>
        <v>153.63</v>
      </c>
      <c r="AC127" s="2">
        <f t="shared" ref="AC127:AC132" si="191">ROUND((ES127),6)</f>
        <v>153.63</v>
      </c>
      <c r="AD127" s="2">
        <f t="shared" ref="AD127:AD132" si="192">ROUND((((ET127)-(EU127))+AE127),6)</f>
        <v>0</v>
      </c>
      <c r="AE127" s="2">
        <f t="shared" ref="AE127:AF132" si="193">ROUND((EU127),6)</f>
        <v>0</v>
      </c>
      <c r="AF127" s="2">
        <f t="shared" si="193"/>
        <v>0</v>
      </c>
      <c r="AG127" s="2">
        <f t="shared" si="163"/>
        <v>0</v>
      </c>
      <c r="AH127" s="2">
        <f t="shared" ref="AH127:AI132" si="194">(EW127)</f>
        <v>0</v>
      </c>
      <c r="AI127" s="2">
        <f t="shared" si="194"/>
        <v>0</v>
      </c>
      <c r="AJ127" s="2">
        <f t="shared" si="165"/>
        <v>0</v>
      </c>
      <c r="AK127" s="2">
        <v>153.63</v>
      </c>
      <c r="AL127" s="2">
        <v>153.63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97</v>
      </c>
      <c r="AU127" s="2">
        <v>51</v>
      </c>
      <c r="AV127" s="2">
        <v>1</v>
      </c>
      <c r="AW127" s="2">
        <v>1.081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3</v>
      </c>
      <c r="BI127" s="2">
        <v>2</v>
      </c>
      <c r="BJ127" s="2" t="s">
        <v>173</v>
      </c>
      <c r="BK127" s="2"/>
      <c r="BL127" s="2"/>
      <c r="BM127" s="2">
        <v>67</v>
      </c>
      <c r="BN127" s="2">
        <v>0</v>
      </c>
      <c r="BO127" s="2" t="s">
        <v>3</v>
      </c>
      <c r="BP127" s="2">
        <v>0</v>
      </c>
      <c r="BQ127" s="2">
        <v>40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97</v>
      </c>
      <c r="CA127" s="2">
        <v>51</v>
      </c>
      <c r="CB127" s="2" t="s">
        <v>3</v>
      </c>
      <c r="CC127" s="2"/>
      <c r="CD127" s="2"/>
      <c r="CE127" s="2">
        <v>30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316</v>
      </c>
      <c r="CO127" s="2">
        <v>0</v>
      </c>
      <c r="CP127" s="2">
        <f t="shared" si="166"/>
        <v>664.3</v>
      </c>
      <c r="CQ127" s="2">
        <f t="shared" si="167"/>
        <v>166.07</v>
      </c>
      <c r="CR127" s="2">
        <f t="shared" ref="CR127:CR132" si="195">(ROUND((ROUND(((ET127)*AV127*1),2)*BB127),2)+ROUND((ROUND(((AE127-(EU127))*AV127*1),2)*BS127),2))</f>
        <v>0</v>
      </c>
      <c r="CS127" s="2">
        <f t="shared" si="168"/>
        <v>0</v>
      </c>
      <c r="CT127" s="2">
        <f t="shared" si="169"/>
        <v>0</v>
      </c>
      <c r="CU127" s="2">
        <f t="shared" si="170"/>
        <v>0</v>
      </c>
      <c r="CV127" s="2">
        <f t="shared" si="171"/>
        <v>0</v>
      </c>
      <c r="CW127" s="2">
        <f t="shared" si="172"/>
        <v>0</v>
      </c>
      <c r="CX127" s="2">
        <f t="shared" si="173"/>
        <v>0</v>
      </c>
      <c r="CY127" s="2">
        <f t="shared" si="174"/>
        <v>0</v>
      </c>
      <c r="CZ127" s="2">
        <f t="shared" si="175"/>
        <v>0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1013</v>
      </c>
      <c r="DV127" s="2" t="s">
        <v>172</v>
      </c>
      <c r="DW127" s="2" t="s">
        <v>172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83507110</v>
      </c>
      <c r="EF127" s="2">
        <v>40</v>
      </c>
      <c r="EG127" s="2" t="s">
        <v>143</v>
      </c>
      <c r="EH127" s="2">
        <v>0</v>
      </c>
      <c r="EI127" s="2" t="s">
        <v>3</v>
      </c>
      <c r="EJ127" s="2">
        <v>2</v>
      </c>
      <c r="EK127" s="2">
        <v>67</v>
      </c>
      <c r="EL127" s="2" t="s">
        <v>144</v>
      </c>
      <c r="EM127" s="2" t="s">
        <v>145</v>
      </c>
      <c r="EN127" s="2"/>
      <c r="EO127" s="2" t="s">
        <v>30</v>
      </c>
      <c r="EP127" s="2"/>
      <c r="EQ127" s="2">
        <v>0</v>
      </c>
      <c r="ER127" s="2">
        <v>153.63</v>
      </c>
      <c r="ES127" s="2">
        <v>153.63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97</v>
      </c>
      <c r="FY127" s="2">
        <v>51</v>
      </c>
      <c r="FZ127" s="2"/>
      <c r="GA127" s="2" t="s">
        <v>3</v>
      </c>
      <c r="GB127" s="2"/>
      <c r="GC127" s="2"/>
      <c r="GD127" s="2">
        <v>1</v>
      </c>
      <c r="GE127" s="2"/>
      <c r="GF127" s="2">
        <v>502311048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 t="shared" si="176"/>
        <v>0</v>
      </c>
      <c r="GM127" s="2">
        <f t="shared" si="177"/>
        <v>664.3</v>
      </c>
      <c r="GN127" s="2">
        <f t="shared" si="178"/>
        <v>0</v>
      </c>
      <c r="GO127" s="2">
        <f t="shared" si="179"/>
        <v>664.3</v>
      </c>
      <c r="GP127" s="2">
        <f t="shared" si="180"/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 t="shared" si="181"/>
        <v>0</v>
      </c>
      <c r="GW127" s="2">
        <v>1</v>
      </c>
      <c r="GX127" s="2">
        <f t="shared" si="182"/>
        <v>0</v>
      </c>
      <c r="GY127" s="2"/>
      <c r="GZ127" s="2"/>
      <c r="HA127" s="2">
        <v>0</v>
      </c>
      <c r="HB127" s="2">
        <v>0</v>
      </c>
      <c r="HC127" s="2">
        <f t="shared" si="183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26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>
        <v>18</v>
      </c>
      <c r="B128">
        <v>1</v>
      </c>
      <c r="C128">
        <v>208</v>
      </c>
      <c r="E128" t="s">
        <v>169</v>
      </c>
      <c r="F128" t="s">
        <v>170</v>
      </c>
      <c r="G128" t="s">
        <v>171</v>
      </c>
      <c r="H128" t="s">
        <v>172</v>
      </c>
      <c r="I128">
        <f>I126*J128</f>
        <v>4</v>
      </c>
      <c r="J128">
        <v>100</v>
      </c>
      <c r="K128">
        <v>100</v>
      </c>
      <c r="O128">
        <f t="shared" si="151"/>
        <v>1441.53</v>
      </c>
      <c r="P128">
        <f t="shared" si="152"/>
        <v>1441.53</v>
      </c>
      <c r="Q128">
        <f t="shared" si="190"/>
        <v>0</v>
      </c>
      <c r="R128">
        <f t="shared" si="153"/>
        <v>0</v>
      </c>
      <c r="S128">
        <f t="shared" si="154"/>
        <v>0</v>
      </c>
      <c r="T128">
        <f t="shared" si="155"/>
        <v>0</v>
      </c>
      <c r="U128">
        <f t="shared" si="156"/>
        <v>0</v>
      </c>
      <c r="V128">
        <f t="shared" si="157"/>
        <v>0</v>
      </c>
      <c r="W128">
        <f t="shared" si="158"/>
        <v>0</v>
      </c>
      <c r="X128">
        <f t="shared" si="159"/>
        <v>0</v>
      </c>
      <c r="Y128">
        <f t="shared" si="160"/>
        <v>0</v>
      </c>
      <c r="AA128">
        <v>84865914</v>
      </c>
      <c r="AB128">
        <f t="shared" si="161"/>
        <v>153.63</v>
      </c>
      <c r="AC128">
        <f t="shared" si="191"/>
        <v>153.63</v>
      </c>
      <c r="AD128">
        <f t="shared" si="192"/>
        <v>0</v>
      </c>
      <c r="AE128">
        <f t="shared" si="193"/>
        <v>0</v>
      </c>
      <c r="AF128">
        <f t="shared" si="193"/>
        <v>0</v>
      </c>
      <c r="AG128">
        <f t="shared" si="163"/>
        <v>0</v>
      </c>
      <c r="AH128">
        <f t="shared" si="194"/>
        <v>0</v>
      </c>
      <c r="AI128">
        <f t="shared" si="194"/>
        <v>0</v>
      </c>
      <c r="AJ128">
        <f t="shared" si="165"/>
        <v>0</v>
      </c>
      <c r="AK128">
        <v>153.63</v>
      </c>
      <c r="AL128">
        <v>153.63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97</v>
      </c>
      <c r="AU128">
        <v>51</v>
      </c>
      <c r="AV128">
        <v>1</v>
      </c>
      <c r="AW128">
        <v>1.081</v>
      </c>
      <c r="AZ128">
        <v>1</v>
      </c>
      <c r="BA128">
        <v>1</v>
      </c>
      <c r="BB128">
        <v>1</v>
      </c>
      <c r="BC128">
        <v>2.17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2</v>
      </c>
      <c r="BJ128" t="s">
        <v>173</v>
      </c>
      <c r="BM128">
        <v>67</v>
      </c>
      <c r="BN128">
        <v>0</v>
      </c>
      <c r="BO128" t="s">
        <v>170</v>
      </c>
      <c r="BP128">
        <v>1</v>
      </c>
      <c r="BQ128">
        <v>40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97</v>
      </c>
      <c r="CA128">
        <v>51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316</v>
      </c>
      <c r="CO128">
        <v>0</v>
      </c>
      <c r="CP128">
        <f t="shared" si="166"/>
        <v>1441.53</v>
      </c>
      <c r="CQ128">
        <f t="shared" si="167"/>
        <v>360.37</v>
      </c>
      <c r="CR128">
        <f t="shared" si="195"/>
        <v>0</v>
      </c>
      <c r="CS128">
        <f t="shared" si="168"/>
        <v>0</v>
      </c>
      <c r="CT128">
        <f t="shared" si="169"/>
        <v>0</v>
      </c>
      <c r="CU128">
        <f t="shared" si="170"/>
        <v>0</v>
      </c>
      <c r="CV128">
        <f t="shared" si="171"/>
        <v>0</v>
      </c>
      <c r="CW128">
        <f t="shared" si="172"/>
        <v>0</v>
      </c>
      <c r="CX128">
        <f t="shared" si="173"/>
        <v>0</v>
      </c>
      <c r="CY128">
        <f t="shared" si="174"/>
        <v>0</v>
      </c>
      <c r="CZ128">
        <f t="shared" si="175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172</v>
      </c>
      <c r="DW128" t="s">
        <v>172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83507110</v>
      </c>
      <c r="EF128">
        <v>40</v>
      </c>
      <c r="EG128" t="s">
        <v>143</v>
      </c>
      <c r="EH128">
        <v>0</v>
      </c>
      <c r="EI128" t="s">
        <v>3</v>
      </c>
      <c r="EJ128">
        <v>2</v>
      </c>
      <c r="EK128">
        <v>67</v>
      </c>
      <c r="EL128" t="s">
        <v>144</v>
      </c>
      <c r="EM128" t="s">
        <v>145</v>
      </c>
      <c r="EO128" t="s">
        <v>30</v>
      </c>
      <c r="EQ128">
        <v>0</v>
      </c>
      <c r="ER128">
        <v>153.63</v>
      </c>
      <c r="ES128">
        <v>153.63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97</v>
      </c>
      <c r="FY128">
        <v>51</v>
      </c>
      <c r="GA128" t="s">
        <v>3</v>
      </c>
      <c r="GD128">
        <v>1</v>
      </c>
      <c r="GF128">
        <v>502311048</v>
      </c>
      <c r="GG128">
        <v>2</v>
      </c>
      <c r="GH128">
        <v>1</v>
      </c>
      <c r="GI128">
        <v>2</v>
      </c>
      <c r="GJ128">
        <v>0</v>
      </c>
      <c r="GK128">
        <v>0</v>
      </c>
      <c r="GL128">
        <f t="shared" si="176"/>
        <v>0</v>
      </c>
      <c r="GM128">
        <f t="shared" si="177"/>
        <v>1441.53</v>
      </c>
      <c r="GN128">
        <f t="shared" si="178"/>
        <v>0</v>
      </c>
      <c r="GO128">
        <f t="shared" si="179"/>
        <v>1441.53</v>
      </c>
      <c r="GP128">
        <f t="shared" si="180"/>
        <v>0</v>
      </c>
      <c r="GR128">
        <v>0</v>
      </c>
      <c r="GS128">
        <v>3</v>
      </c>
      <c r="GT128">
        <v>0</v>
      </c>
      <c r="GU128" t="s">
        <v>3</v>
      </c>
      <c r="GV128">
        <f t="shared" si="181"/>
        <v>0</v>
      </c>
      <c r="GW128">
        <v>1</v>
      </c>
      <c r="GX128">
        <f t="shared" si="182"/>
        <v>0</v>
      </c>
      <c r="HA128">
        <v>0</v>
      </c>
      <c r="HB128">
        <v>0</v>
      </c>
      <c r="HC128">
        <f t="shared" si="183"/>
        <v>0</v>
      </c>
      <c r="HE128" t="s">
        <v>3</v>
      </c>
      <c r="HF128" t="s">
        <v>3</v>
      </c>
      <c r="HM128" t="s">
        <v>26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55" x14ac:dyDescent="0.2">
      <c r="A129" s="2">
        <v>17</v>
      </c>
      <c r="B129" s="2">
        <v>1</v>
      </c>
      <c r="C129" s="2">
        <f>ROW(SmtRes!A216)</f>
        <v>216</v>
      </c>
      <c r="D129" s="2">
        <f>ROW(EtalonRes!A234)</f>
        <v>234</v>
      </c>
      <c r="E129" s="2" t="s">
        <v>3</v>
      </c>
      <c r="F129" s="2" t="s">
        <v>165</v>
      </c>
      <c r="G129" s="2" t="s">
        <v>166</v>
      </c>
      <c r="H129" s="2" t="s">
        <v>167</v>
      </c>
      <c r="I129" s="2">
        <v>0</v>
      </c>
      <c r="J129" s="2">
        <v>0</v>
      </c>
      <c r="K129" s="2">
        <v>0</v>
      </c>
      <c r="L129" s="2"/>
      <c r="M129" s="2"/>
      <c r="N129" s="2"/>
      <c r="O129" s="2">
        <f t="shared" si="151"/>
        <v>0</v>
      </c>
      <c r="P129" s="2">
        <f t="shared" si="152"/>
        <v>0</v>
      </c>
      <c r="Q129" s="2">
        <f t="shared" si="190"/>
        <v>0</v>
      </c>
      <c r="R129" s="2">
        <f t="shared" si="153"/>
        <v>0</v>
      </c>
      <c r="S129" s="2">
        <f t="shared" si="154"/>
        <v>0</v>
      </c>
      <c r="T129" s="2">
        <f t="shared" si="155"/>
        <v>0</v>
      </c>
      <c r="U129" s="2">
        <f t="shared" si="156"/>
        <v>0</v>
      </c>
      <c r="V129" s="2">
        <f t="shared" si="157"/>
        <v>0</v>
      </c>
      <c r="W129" s="2">
        <f t="shared" si="158"/>
        <v>0</v>
      </c>
      <c r="X129" s="2">
        <f t="shared" si="159"/>
        <v>0</v>
      </c>
      <c r="Y129" s="2">
        <f t="shared" si="160"/>
        <v>0</v>
      </c>
      <c r="Z129" s="2"/>
      <c r="AA129" s="2">
        <v>-1</v>
      </c>
      <c r="AB129" s="2">
        <f t="shared" si="161"/>
        <v>1435.26</v>
      </c>
      <c r="AC129" s="2">
        <f t="shared" si="191"/>
        <v>324.60000000000002</v>
      </c>
      <c r="AD129" s="2">
        <f t="shared" si="192"/>
        <v>327.01</v>
      </c>
      <c r="AE129" s="2">
        <f t="shared" si="193"/>
        <v>28.7</v>
      </c>
      <c r="AF129" s="2">
        <f t="shared" si="193"/>
        <v>783.65</v>
      </c>
      <c r="AG129" s="2">
        <f t="shared" si="163"/>
        <v>0</v>
      </c>
      <c r="AH129" s="2">
        <f t="shared" si="194"/>
        <v>70.099999999999994</v>
      </c>
      <c r="AI129" s="2">
        <f t="shared" si="194"/>
        <v>0</v>
      </c>
      <c r="AJ129" s="2">
        <f t="shared" si="165"/>
        <v>0</v>
      </c>
      <c r="AK129" s="2">
        <v>1435.26</v>
      </c>
      <c r="AL129" s="2">
        <v>324.60000000000002</v>
      </c>
      <c r="AM129" s="2">
        <v>327.01</v>
      </c>
      <c r="AN129" s="2">
        <v>28.7</v>
      </c>
      <c r="AO129" s="2">
        <v>783.65</v>
      </c>
      <c r="AP129" s="2">
        <v>0</v>
      </c>
      <c r="AQ129" s="2">
        <v>70.099999999999994</v>
      </c>
      <c r="AR129" s="2">
        <v>0</v>
      </c>
      <c r="AS129" s="2">
        <v>0</v>
      </c>
      <c r="AT129" s="2">
        <v>97</v>
      </c>
      <c r="AU129" s="2">
        <v>51</v>
      </c>
      <c r="AV129" s="2">
        <v>1.0669999999999999</v>
      </c>
      <c r="AW129" s="2">
        <v>1.081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0</v>
      </c>
      <c r="BI129" s="2">
        <v>2</v>
      </c>
      <c r="BJ129" s="2" t="s">
        <v>168</v>
      </c>
      <c r="BK129" s="2"/>
      <c r="BL129" s="2"/>
      <c r="BM129" s="2">
        <v>67</v>
      </c>
      <c r="BN129" s="2">
        <v>0</v>
      </c>
      <c r="BO129" s="2" t="s">
        <v>165</v>
      </c>
      <c r="BP129" s="2">
        <v>1</v>
      </c>
      <c r="BQ129" s="2">
        <v>40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97</v>
      </c>
      <c r="CA129" s="2">
        <v>51</v>
      </c>
      <c r="CB129" s="2" t="s">
        <v>3</v>
      </c>
      <c r="CC129" s="2"/>
      <c r="CD129" s="2"/>
      <c r="CE129" s="2">
        <v>30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 t="shared" si="166"/>
        <v>0</v>
      </c>
      <c r="CQ129" s="2">
        <f t="shared" si="167"/>
        <v>350.89</v>
      </c>
      <c r="CR129" s="2">
        <f t="shared" si="195"/>
        <v>348.92</v>
      </c>
      <c r="CS129" s="2">
        <f t="shared" si="168"/>
        <v>30.62</v>
      </c>
      <c r="CT129" s="2">
        <f t="shared" si="169"/>
        <v>836.15</v>
      </c>
      <c r="CU129" s="2">
        <f t="shared" si="170"/>
        <v>0</v>
      </c>
      <c r="CV129" s="2">
        <f t="shared" si="171"/>
        <v>74.796699999999987</v>
      </c>
      <c r="CW129" s="2">
        <f t="shared" si="172"/>
        <v>0</v>
      </c>
      <c r="CX129" s="2">
        <f t="shared" si="173"/>
        <v>0</v>
      </c>
      <c r="CY129" s="2">
        <f t="shared" si="174"/>
        <v>0</v>
      </c>
      <c r="CZ129" s="2">
        <f t="shared" si="175"/>
        <v>0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1013</v>
      </c>
      <c r="DV129" s="2" t="s">
        <v>167</v>
      </c>
      <c r="DW129" s="2" t="s">
        <v>167</v>
      </c>
      <c r="DX129" s="2">
        <v>1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83507110</v>
      </c>
      <c r="EF129" s="2">
        <v>40</v>
      </c>
      <c r="EG129" s="2" t="s">
        <v>143</v>
      </c>
      <c r="EH129" s="2">
        <v>0</v>
      </c>
      <c r="EI129" s="2" t="s">
        <v>3</v>
      </c>
      <c r="EJ129" s="2">
        <v>2</v>
      </c>
      <c r="EK129" s="2">
        <v>67</v>
      </c>
      <c r="EL129" s="2" t="s">
        <v>144</v>
      </c>
      <c r="EM129" s="2" t="s">
        <v>145</v>
      </c>
      <c r="EN129" s="2"/>
      <c r="EO129" s="2" t="s">
        <v>3</v>
      </c>
      <c r="EP129" s="2"/>
      <c r="EQ129" s="2">
        <v>1024</v>
      </c>
      <c r="ER129" s="2">
        <v>1435.26</v>
      </c>
      <c r="ES129" s="2">
        <v>324.60000000000002</v>
      </c>
      <c r="ET129" s="2">
        <v>327.01</v>
      </c>
      <c r="EU129" s="2">
        <v>28.7</v>
      </c>
      <c r="EV129" s="2">
        <v>783.65</v>
      </c>
      <c r="EW129" s="2">
        <v>70.099999999999994</v>
      </c>
      <c r="EX129" s="2">
        <v>0</v>
      </c>
      <c r="EY129" s="2">
        <v>0</v>
      </c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97</v>
      </c>
      <c r="FY129" s="2">
        <v>51</v>
      </c>
      <c r="FZ129" s="2"/>
      <c r="GA129" s="2" t="s">
        <v>3</v>
      </c>
      <c r="GB129" s="2"/>
      <c r="GC129" s="2"/>
      <c r="GD129" s="2">
        <v>1</v>
      </c>
      <c r="GE129" s="2"/>
      <c r="GF129" s="2">
        <v>-1954261391</v>
      </c>
      <c r="GG129" s="2">
        <v>2</v>
      </c>
      <c r="GH129" s="2">
        <v>1</v>
      </c>
      <c r="GI129" s="2">
        <v>2</v>
      </c>
      <c r="GJ129" s="2">
        <v>0</v>
      </c>
      <c r="GK129" s="2">
        <v>0</v>
      </c>
      <c r="GL129" s="2">
        <f t="shared" si="176"/>
        <v>0</v>
      </c>
      <c r="GM129" s="2">
        <f t="shared" si="177"/>
        <v>0</v>
      </c>
      <c r="GN129" s="2">
        <f t="shared" si="178"/>
        <v>0</v>
      </c>
      <c r="GO129" s="2">
        <f t="shared" si="179"/>
        <v>0</v>
      </c>
      <c r="GP129" s="2">
        <f t="shared" si="180"/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si="181"/>
        <v>0</v>
      </c>
      <c r="GW129" s="2">
        <v>1</v>
      </c>
      <c r="GX129" s="2">
        <f t="shared" si="182"/>
        <v>0</v>
      </c>
      <c r="GY129" s="2"/>
      <c r="GZ129" s="2"/>
      <c r="HA129" s="2">
        <v>0</v>
      </c>
      <c r="HB129" s="2">
        <v>0</v>
      </c>
      <c r="HC129" s="2">
        <f t="shared" si="183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>
        <v>17</v>
      </c>
      <c r="B130">
        <v>1</v>
      </c>
      <c r="C130">
        <f>ROW(SmtRes!A224)</f>
        <v>224</v>
      </c>
      <c r="D130">
        <f>ROW(EtalonRes!A242)</f>
        <v>242</v>
      </c>
      <c r="E130" t="s">
        <v>3</v>
      </c>
      <c r="F130" t="s">
        <v>165</v>
      </c>
      <c r="G130" t="s">
        <v>166</v>
      </c>
      <c r="H130" t="s">
        <v>167</v>
      </c>
      <c r="I130">
        <v>0</v>
      </c>
      <c r="J130">
        <v>0</v>
      </c>
      <c r="K130">
        <v>0</v>
      </c>
      <c r="O130">
        <f t="shared" si="151"/>
        <v>0</v>
      </c>
      <c r="P130">
        <f t="shared" si="152"/>
        <v>0</v>
      </c>
      <c r="Q130">
        <f t="shared" si="190"/>
        <v>0</v>
      </c>
      <c r="R130">
        <f t="shared" si="153"/>
        <v>0</v>
      </c>
      <c r="S130">
        <f t="shared" si="154"/>
        <v>0</v>
      </c>
      <c r="T130">
        <f t="shared" si="155"/>
        <v>0</v>
      </c>
      <c r="U130">
        <f t="shared" si="156"/>
        <v>0</v>
      </c>
      <c r="V130">
        <f t="shared" si="157"/>
        <v>0</v>
      </c>
      <c r="W130">
        <f t="shared" si="158"/>
        <v>0</v>
      </c>
      <c r="X130">
        <f t="shared" si="159"/>
        <v>0</v>
      </c>
      <c r="Y130">
        <f t="shared" si="160"/>
        <v>0</v>
      </c>
      <c r="AA130">
        <v>-1</v>
      </c>
      <c r="AB130">
        <f t="shared" si="161"/>
        <v>1435.26</v>
      </c>
      <c r="AC130">
        <f t="shared" si="191"/>
        <v>324.60000000000002</v>
      </c>
      <c r="AD130">
        <f t="shared" si="192"/>
        <v>327.01</v>
      </c>
      <c r="AE130">
        <f t="shared" si="193"/>
        <v>28.7</v>
      </c>
      <c r="AF130">
        <f t="shared" si="193"/>
        <v>783.65</v>
      </c>
      <c r="AG130">
        <f t="shared" si="163"/>
        <v>0</v>
      </c>
      <c r="AH130">
        <f t="shared" si="194"/>
        <v>70.099999999999994</v>
      </c>
      <c r="AI130">
        <f t="shared" si="194"/>
        <v>0</v>
      </c>
      <c r="AJ130">
        <f t="shared" si="165"/>
        <v>0</v>
      </c>
      <c r="AK130">
        <v>1435.26</v>
      </c>
      <c r="AL130">
        <v>324.60000000000002</v>
      </c>
      <c r="AM130">
        <v>327.01</v>
      </c>
      <c r="AN130">
        <v>28.7</v>
      </c>
      <c r="AO130">
        <v>783.65</v>
      </c>
      <c r="AP130">
        <v>0</v>
      </c>
      <c r="AQ130">
        <v>70.099999999999994</v>
      </c>
      <c r="AR130">
        <v>0</v>
      </c>
      <c r="AS130">
        <v>0</v>
      </c>
      <c r="AT130">
        <v>97</v>
      </c>
      <c r="AU130">
        <v>51</v>
      </c>
      <c r="AV130">
        <v>1.0669999999999999</v>
      </c>
      <c r="AW130">
        <v>1.081</v>
      </c>
      <c r="AZ130">
        <v>1</v>
      </c>
      <c r="BA130">
        <v>56.35</v>
      </c>
      <c r="BB130">
        <v>9.11</v>
      </c>
      <c r="BC130">
        <v>7.39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2</v>
      </c>
      <c r="BJ130" t="s">
        <v>168</v>
      </c>
      <c r="BM130">
        <v>67</v>
      </c>
      <c r="BN130">
        <v>0</v>
      </c>
      <c r="BO130" t="s">
        <v>165</v>
      </c>
      <c r="BP130">
        <v>1</v>
      </c>
      <c r="BQ130">
        <v>40</v>
      </c>
      <c r="BR130">
        <v>0</v>
      </c>
      <c r="BS130">
        <v>56.35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97</v>
      </c>
      <c r="CA130">
        <v>51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66"/>
        <v>0</v>
      </c>
      <c r="CQ130">
        <f t="shared" si="167"/>
        <v>2593.08</v>
      </c>
      <c r="CR130">
        <f t="shared" si="195"/>
        <v>3178.66</v>
      </c>
      <c r="CS130">
        <f t="shared" si="168"/>
        <v>1725.44</v>
      </c>
      <c r="CT130">
        <f t="shared" si="169"/>
        <v>47117.05</v>
      </c>
      <c r="CU130">
        <f t="shared" si="170"/>
        <v>0</v>
      </c>
      <c r="CV130">
        <f t="shared" si="171"/>
        <v>74.796699999999987</v>
      </c>
      <c r="CW130">
        <f t="shared" si="172"/>
        <v>0</v>
      </c>
      <c r="CX130">
        <f t="shared" si="173"/>
        <v>0</v>
      </c>
      <c r="CY130">
        <f t="shared" si="174"/>
        <v>0</v>
      </c>
      <c r="CZ130">
        <f t="shared" si="175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167</v>
      </c>
      <c r="DW130" t="s">
        <v>167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83507110</v>
      </c>
      <c r="EF130">
        <v>40</v>
      </c>
      <c r="EG130" t="s">
        <v>143</v>
      </c>
      <c r="EH130">
        <v>0</v>
      </c>
      <c r="EI130" t="s">
        <v>3</v>
      </c>
      <c r="EJ130">
        <v>2</v>
      </c>
      <c r="EK130">
        <v>67</v>
      </c>
      <c r="EL130" t="s">
        <v>144</v>
      </c>
      <c r="EM130" t="s">
        <v>145</v>
      </c>
      <c r="EO130" t="s">
        <v>3</v>
      </c>
      <c r="EQ130">
        <v>1024</v>
      </c>
      <c r="ER130">
        <v>1435.26</v>
      </c>
      <c r="ES130">
        <v>324.60000000000002</v>
      </c>
      <c r="ET130">
        <v>327.01</v>
      </c>
      <c r="EU130">
        <v>28.7</v>
      </c>
      <c r="EV130">
        <v>783.65</v>
      </c>
      <c r="EW130">
        <v>70.099999999999994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97</v>
      </c>
      <c r="FY130">
        <v>51</v>
      </c>
      <c r="GA130" t="s">
        <v>3</v>
      </c>
      <c r="GD130">
        <v>1</v>
      </c>
      <c r="GF130">
        <v>-1954261391</v>
      </c>
      <c r="GG130">
        <v>2</v>
      </c>
      <c r="GH130">
        <v>1</v>
      </c>
      <c r="GI130">
        <v>2</v>
      </c>
      <c r="GJ130">
        <v>0</v>
      </c>
      <c r="GK130">
        <v>0</v>
      </c>
      <c r="GL130">
        <f t="shared" si="176"/>
        <v>0</v>
      </c>
      <c r="GM130">
        <f t="shared" si="177"/>
        <v>0</v>
      </c>
      <c r="GN130">
        <f t="shared" si="178"/>
        <v>0</v>
      </c>
      <c r="GO130">
        <f t="shared" si="179"/>
        <v>0</v>
      </c>
      <c r="GP130">
        <f t="shared" si="180"/>
        <v>0</v>
      </c>
      <c r="GR130">
        <v>0</v>
      </c>
      <c r="GS130">
        <v>3</v>
      </c>
      <c r="GT130">
        <v>0</v>
      </c>
      <c r="GU130" t="s">
        <v>3</v>
      </c>
      <c r="GV130">
        <f t="shared" si="181"/>
        <v>0</v>
      </c>
      <c r="GW130">
        <v>1</v>
      </c>
      <c r="GX130">
        <f t="shared" si="182"/>
        <v>0</v>
      </c>
      <c r="HA130">
        <v>0</v>
      </c>
      <c r="HB130">
        <v>0</v>
      </c>
      <c r="HC130">
        <f t="shared" si="183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55" x14ac:dyDescent="0.2">
      <c r="A131" s="2">
        <v>18</v>
      </c>
      <c r="B131" s="2">
        <v>1</v>
      </c>
      <c r="C131" s="2">
        <v>216</v>
      </c>
      <c r="D131" s="2"/>
      <c r="E131" s="2" t="s">
        <v>3</v>
      </c>
      <c r="F131" s="2" t="s">
        <v>170</v>
      </c>
      <c r="G131" s="2" t="s">
        <v>171</v>
      </c>
      <c r="H131" s="2" t="s">
        <v>172</v>
      </c>
      <c r="I131" s="2">
        <f>I129*J131</f>
        <v>0</v>
      </c>
      <c r="J131" s="2">
        <v>100</v>
      </c>
      <c r="K131" s="2">
        <v>100</v>
      </c>
      <c r="L131" s="2"/>
      <c r="M131" s="2"/>
      <c r="N131" s="2"/>
      <c r="O131" s="2">
        <f t="shared" si="151"/>
        <v>0</v>
      </c>
      <c r="P131" s="2">
        <f t="shared" si="152"/>
        <v>0</v>
      </c>
      <c r="Q131" s="2">
        <f t="shared" si="190"/>
        <v>0</v>
      </c>
      <c r="R131" s="2">
        <f t="shared" si="153"/>
        <v>0</v>
      </c>
      <c r="S131" s="2">
        <f t="shared" si="154"/>
        <v>0</v>
      </c>
      <c r="T131" s="2">
        <f t="shared" si="155"/>
        <v>0</v>
      </c>
      <c r="U131" s="2">
        <f t="shared" si="156"/>
        <v>0</v>
      </c>
      <c r="V131" s="2">
        <f t="shared" si="157"/>
        <v>0</v>
      </c>
      <c r="W131" s="2">
        <f t="shared" si="158"/>
        <v>0</v>
      </c>
      <c r="X131" s="2">
        <f t="shared" si="159"/>
        <v>0</v>
      </c>
      <c r="Y131" s="2">
        <f t="shared" si="160"/>
        <v>0</v>
      </c>
      <c r="Z131" s="2"/>
      <c r="AA131" s="2">
        <v>-1</v>
      </c>
      <c r="AB131" s="2">
        <f t="shared" si="161"/>
        <v>153.63</v>
      </c>
      <c r="AC131" s="2">
        <f t="shared" si="191"/>
        <v>153.63</v>
      </c>
      <c r="AD131" s="2">
        <f t="shared" si="192"/>
        <v>0</v>
      </c>
      <c r="AE131" s="2">
        <f t="shared" si="193"/>
        <v>0</v>
      </c>
      <c r="AF131" s="2">
        <f t="shared" si="193"/>
        <v>0</v>
      </c>
      <c r="AG131" s="2">
        <f t="shared" si="163"/>
        <v>0</v>
      </c>
      <c r="AH131" s="2">
        <f t="shared" si="194"/>
        <v>0</v>
      </c>
      <c r="AI131" s="2">
        <f t="shared" si="194"/>
        <v>0</v>
      </c>
      <c r="AJ131" s="2">
        <f t="shared" si="165"/>
        <v>0</v>
      </c>
      <c r="AK131" s="2">
        <v>153.63</v>
      </c>
      <c r="AL131" s="2">
        <v>153.63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97</v>
      </c>
      <c r="AU131" s="2">
        <v>51</v>
      </c>
      <c r="AV131" s="2">
        <v>1</v>
      </c>
      <c r="AW131" s="2">
        <v>1.081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3</v>
      </c>
      <c r="BI131" s="2">
        <v>2</v>
      </c>
      <c r="BJ131" s="2" t="s">
        <v>173</v>
      </c>
      <c r="BK131" s="2"/>
      <c r="BL131" s="2"/>
      <c r="BM131" s="2">
        <v>67</v>
      </c>
      <c r="BN131" s="2">
        <v>0</v>
      </c>
      <c r="BO131" s="2" t="s">
        <v>3</v>
      </c>
      <c r="BP131" s="2">
        <v>0</v>
      </c>
      <c r="BQ131" s="2">
        <v>40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97</v>
      </c>
      <c r="CA131" s="2">
        <v>51</v>
      </c>
      <c r="CB131" s="2" t="s">
        <v>3</v>
      </c>
      <c r="CC131" s="2"/>
      <c r="CD131" s="2"/>
      <c r="CE131" s="2">
        <v>30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3</v>
      </c>
      <c r="CO131" s="2">
        <v>0</v>
      </c>
      <c r="CP131" s="2">
        <f t="shared" si="166"/>
        <v>0</v>
      </c>
      <c r="CQ131" s="2">
        <f t="shared" si="167"/>
        <v>166.07</v>
      </c>
      <c r="CR131" s="2">
        <f t="shared" si="195"/>
        <v>0</v>
      </c>
      <c r="CS131" s="2">
        <f t="shared" si="168"/>
        <v>0</v>
      </c>
      <c r="CT131" s="2">
        <f t="shared" si="169"/>
        <v>0</v>
      </c>
      <c r="CU131" s="2">
        <f t="shared" si="170"/>
        <v>0</v>
      </c>
      <c r="CV131" s="2">
        <f t="shared" si="171"/>
        <v>0</v>
      </c>
      <c r="CW131" s="2">
        <f t="shared" si="172"/>
        <v>0</v>
      </c>
      <c r="CX131" s="2">
        <f t="shared" si="173"/>
        <v>0</v>
      </c>
      <c r="CY131" s="2">
        <f t="shared" si="174"/>
        <v>0</v>
      </c>
      <c r="CZ131" s="2">
        <f t="shared" si="175"/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1013</v>
      </c>
      <c r="DV131" s="2" t="s">
        <v>172</v>
      </c>
      <c r="DW131" s="2" t="s">
        <v>172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83507110</v>
      </c>
      <c r="EF131" s="2">
        <v>40</v>
      </c>
      <c r="EG131" s="2" t="s">
        <v>143</v>
      </c>
      <c r="EH131" s="2">
        <v>0</v>
      </c>
      <c r="EI131" s="2" t="s">
        <v>3</v>
      </c>
      <c r="EJ131" s="2">
        <v>2</v>
      </c>
      <c r="EK131" s="2">
        <v>67</v>
      </c>
      <c r="EL131" s="2" t="s">
        <v>144</v>
      </c>
      <c r="EM131" s="2" t="s">
        <v>145</v>
      </c>
      <c r="EN131" s="2"/>
      <c r="EO131" s="2" t="s">
        <v>3</v>
      </c>
      <c r="EP131" s="2"/>
      <c r="EQ131" s="2">
        <v>1024</v>
      </c>
      <c r="ER131" s="2">
        <v>153.63</v>
      </c>
      <c r="ES131" s="2">
        <v>153.63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97</v>
      </c>
      <c r="FY131" s="2">
        <v>51</v>
      </c>
      <c r="FZ131" s="2"/>
      <c r="GA131" s="2" t="s">
        <v>3</v>
      </c>
      <c r="GB131" s="2"/>
      <c r="GC131" s="2"/>
      <c r="GD131" s="2">
        <v>1</v>
      </c>
      <c r="GE131" s="2"/>
      <c r="GF131" s="2">
        <v>502311048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 t="shared" si="176"/>
        <v>0</v>
      </c>
      <c r="GM131" s="2">
        <f t="shared" si="177"/>
        <v>0</v>
      </c>
      <c r="GN131" s="2">
        <f t="shared" si="178"/>
        <v>0</v>
      </c>
      <c r="GO131" s="2">
        <f t="shared" si="179"/>
        <v>0</v>
      </c>
      <c r="GP131" s="2">
        <f t="shared" si="180"/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si="181"/>
        <v>0</v>
      </c>
      <c r="GW131" s="2">
        <v>1</v>
      </c>
      <c r="GX131" s="2">
        <f t="shared" si="182"/>
        <v>0</v>
      </c>
      <c r="GY131" s="2"/>
      <c r="GZ131" s="2"/>
      <c r="HA131" s="2">
        <v>0</v>
      </c>
      <c r="HB131" s="2">
        <v>0</v>
      </c>
      <c r="HC131" s="2">
        <f t="shared" si="183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18</v>
      </c>
      <c r="B132">
        <v>1</v>
      </c>
      <c r="C132">
        <v>224</v>
      </c>
      <c r="E132" t="s">
        <v>3</v>
      </c>
      <c r="F132" t="s">
        <v>170</v>
      </c>
      <c r="G132" t="s">
        <v>171</v>
      </c>
      <c r="H132" t="s">
        <v>172</v>
      </c>
      <c r="I132">
        <f>I130*J132</f>
        <v>0</v>
      </c>
      <c r="J132">
        <v>100</v>
      </c>
      <c r="K132">
        <v>100</v>
      </c>
      <c r="O132">
        <f t="shared" si="151"/>
        <v>0</v>
      </c>
      <c r="P132">
        <f t="shared" si="152"/>
        <v>0</v>
      </c>
      <c r="Q132">
        <f t="shared" si="190"/>
        <v>0</v>
      </c>
      <c r="R132">
        <f t="shared" si="153"/>
        <v>0</v>
      </c>
      <c r="S132">
        <f t="shared" si="154"/>
        <v>0</v>
      </c>
      <c r="T132">
        <f t="shared" si="155"/>
        <v>0</v>
      </c>
      <c r="U132">
        <f t="shared" si="156"/>
        <v>0</v>
      </c>
      <c r="V132">
        <f t="shared" si="157"/>
        <v>0</v>
      </c>
      <c r="W132">
        <f t="shared" si="158"/>
        <v>0</v>
      </c>
      <c r="X132">
        <f t="shared" si="159"/>
        <v>0</v>
      </c>
      <c r="Y132">
        <f t="shared" si="160"/>
        <v>0</v>
      </c>
      <c r="AA132">
        <v>-1</v>
      </c>
      <c r="AB132">
        <f t="shared" si="161"/>
        <v>153.63</v>
      </c>
      <c r="AC132">
        <f t="shared" si="191"/>
        <v>153.63</v>
      </c>
      <c r="AD132">
        <f t="shared" si="192"/>
        <v>0</v>
      </c>
      <c r="AE132">
        <f t="shared" si="193"/>
        <v>0</v>
      </c>
      <c r="AF132">
        <f t="shared" si="193"/>
        <v>0</v>
      </c>
      <c r="AG132">
        <f t="shared" si="163"/>
        <v>0</v>
      </c>
      <c r="AH132">
        <f t="shared" si="194"/>
        <v>0</v>
      </c>
      <c r="AI132">
        <f t="shared" si="194"/>
        <v>0</v>
      </c>
      <c r="AJ132">
        <f t="shared" si="165"/>
        <v>0</v>
      </c>
      <c r="AK132">
        <v>153.63</v>
      </c>
      <c r="AL132">
        <v>153.63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97</v>
      </c>
      <c r="AU132">
        <v>51</v>
      </c>
      <c r="AV132">
        <v>1</v>
      </c>
      <c r="AW132">
        <v>1.081</v>
      </c>
      <c r="AZ132">
        <v>1</v>
      </c>
      <c r="BA132">
        <v>1</v>
      </c>
      <c r="BB132">
        <v>1</v>
      </c>
      <c r="BC132">
        <v>2.17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2</v>
      </c>
      <c r="BJ132" t="s">
        <v>173</v>
      </c>
      <c r="BM132">
        <v>67</v>
      </c>
      <c r="BN132">
        <v>0</v>
      </c>
      <c r="BO132" t="s">
        <v>170</v>
      </c>
      <c r="BP132">
        <v>1</v>
      </c>
      <c r="BQ132">
        <v>40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97</v>
      </c>
      <c r="CA132">
        <v>51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66"/>
        <v>0</v>
      </c>
      <c r="CQ132">
        <f t="shared" si="167"/>
        <v>360.37</v>
      </c>
      <c r="CR132">
        <f t="shared" si="195"/>
        <v>0</v>
      </c>
      <c r="CS132">
        <f t="shared" si="168"/>
        <v>0</v>
      </c>
      <c r="CT132">
        <f t="shared" si="169"/>
        <v>0</v>
      </c>
      <c r="CU132">
        <f t="shared" si="170"/>
        <v>0</v>
      </c>
      <c r="CV132">
        <f t="shared" si="171"/>
        <v>0</v>
      </c>
      <c r="CW132">
        <f t="shared" si="172"/>
        <v>0</v>
      </c>
      <c r="CX132">
        <f t="shared" si="173"/>
        <v>0</v>
      </c>
      <c r="CY132">
        <f t="shared" si="174"/>
        <v>0</v>
      </c>
      <c r="CZ132">
        <f t="shared" si="175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172</v>
      </c>
      <c r="DW132" t="s">
        <v>172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83507110</v>
      </c>
      <c r="EF132">
        <v>40</v>
      </c>
      <c r="EG132" t="s">
        <v>143</v>
      </c>
      <c r="EH132">
        <v>0</v>
      </c>
      <c r="EI132" t="s">
        <v>3</v>
      </c>
      <c r="EJ132">
        <v>2</v>
      </c>
      <c r="EK132">
        <v>67</v>
      </c>
      <c r="EL132" t="s">
        <v>144</v>
      </c>
      <c r="EM132" t="s">
        <v>145</v>
      </c>
      <c r="EO132" t="s">
        <v>3</v>
      </c>
      <c r="EQ132">
        <v>1024</v>
      </c>
      <c r="ER132">
        <v>153.63</v>
      </c>
      <c r="ES132">
        <v>153.63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v>0</v>
      </c>
      <c r="FS132">
        <v>0</v>
      </c>
      <c r="FX132">
        <v>97</v>
      </c>
      <c r="FY132">
        <v>51</v>
      </c>
      <c r="GA132" t="s">
        <v>3</v>
      </c>
      <c r="GD132">
        <v>1</v>
      </c>
      <c r="GF132">
        <v>502311048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176"/>
        <v>0</v>
      </c>
      <c r="GM132">
        <f t="shared" si="177"/>
        <v>0</v>
      </c>
      <c r="GN132">
        <f t="shared" si="178"/>
        <v>0</v>
      </c>
      <c r="GO132">
        <f t="shared" si="179"/>
        <v>0</v>
      </c>
      <c r="GP132">
        <f t="shared" si="180"/>
        <v>0</v>
      </c>
      <c r="GR132">
        <v>0</v>
      </c>
      <c r="GS132">
        <v>3</v>
      </c>
      <c r="GT132">
        <v>0</v>
      </c>
      <c r="GU132" t="s">
        <v>3</v>
      </c>
      <c r="GV132">
        <f t="shared" si="181"/>
        <v>0</v>
      </c>
      <c r="GW132">
        <v>1</v>
      </c>
      <c r="GX132">
        <f t="shared" si="182"/>
        <v>0</v>
      </c>
      <c r="HA132">
        <v>0</v>
      </c>
      <c r="HB132">
        <v>0</v>
      </c>
      <c r="HC132">
        <f t="shared" si="183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55" x14ac:dyDescent="0.2">
      <c r="A133" s="2">
        <v>17</v>
      </c>
      <c r="B133" s="2">
        <v>1</v>
      </c>
      <c r="C133" s="2">
        <f>ROW(SmtRes!A225)</f>
        <v>225</v>
      </c>
      <c r="D133" s="2">
        <f>ROW(EtalonRes!A243)</f>
        <v>243</v>
      </c>
      <c r="E133" s="2" t="s">
        <v>174</v>
      </c>
      <c r="F133" s="2" t="s">
        <v>175</v>
      </c>
      <c r="G133" s="2" t="s">
        <v>176</v>
      </c>
      <c r="H133" s="2" t="s">
        <v>177</v>
      </c>
      <c r="I133" s="2">
        <v>1</v>
      </c>
      <c r="J133" s="2">
        <v>0</v>
      </c>
      <c r="K133" s="2">
        <v>1</v>
      </c>
      <c r="L133" s="2"/>
      <c r="M133" s="2"/>
      <c r="N133" s="2"/>
      <c r="O133" s="2">
        <f t="shared" si="151"/>
        <v>12.75</v>
      </c>
      <c r="P133" s="2">
        <f t="shared" si="152"/>
        <v>11.3</v>
      </c>
      <c r="Q133" s="2">
        <f>(ROUND((ROUND((((ET133*1.1))*AV133*I133),2)*BB133),2)+ROUND((ROUND(((AE133-((EU133*1.1)))*AV133*I133),2)*BS133),2))</f>
        <v>0</v>
      </c>
      <c r="R133" s="2">
        <f t="shared" si="153"/>
        <v>0</v>
      </c>
      <c r="S133" s="2">
        <f t="shared" si="154"/>
        <v>1.45</v>
      </c>
      <c r="T133" s="2">
        <f t="shared" si="155"/>
        <v>0</v>
      </c>
      <c r="U133" s="2">
        <f t="shared" si="156"/>
        <v>0.11517000000000001</v>
      </c>
      <c r="V133" s="2">
        <f t="shared" si="157"/>
        <v>0</v>
      </c>
      <c r="W133" s="2">
        <f t="shared" si="158"/>
        <v>0</v>
      </c>
      <c r="X133" s="2">
        <f t="shared" si="159"/>
        <v>1.31</v>
      </c>
      <c r="Y133" s="2">
        <f t="shared" si="160"/>
        <v>0.67</v>
      </c>
      <c r="Z133" s="2"/>
      <c r="AA133" s="2">
        <v>84865916</v>
      </c>
      <c r="AB133" s="2">
        <f t="shared" si="161"/>
        <v>12.686</v>
      </c>
      <c r="AC133" s="2">
        <f>ROUND(((ES133*1)),6)</f>
        <v>11.3</v>
      </c>
      <c r="AD133" s="2">
        <f>ROUND(((((ET133*1.1))-((EU133*1.1)))+AE133),6)</f>
        <v>0</v>
      </c>
      <c r="AE133" s="2">
        <f>ROUND(((EU133*1.1)),6)</f>
        <v>0</v>
      </c>
      <c r="AF133" s="2">
        <f>ROUND(((EV133*1.1)),6)</f>
        <v>1.3859999999999999</v>
      </c>
      <c r="AG133" s="2">
        <f t="shared" si="163"/>
        <v>0</v>
      </c>
      <c r="AH133" s="2">
        <f>((EW133*1.1))</f>
        <v>0.11000000000000001</v>
      </c>
      <c r="AI133" s="2">
        <f>((EX133*1.1))</f>
        <v>0</v>
      </c>
      <c r="AJ133" s="2">
        <f t="shared" si="165"/>
        <v>0</v>
      </c>
      <c r="AK133" s="2">
        <v>12.56</v>
      </c>
      <c r="AL133" s="2">
        <v>11.3</v>
      </c>
      <c r="AM133" s="2">
        <v>0</v>
      </c>
      <c r="AN133" s="2">
        <v>0</v>
      </c>
      <c r="AO133" s="2">
        <v>1.26</v>
      </c>
      <c r="AP133" s="2">
        <v>0</v>
      </c>
      <c r="AQ133" s="2">
        <v>0.1</v>
      </c>
      <c r="AR133" s="2">
        <v>0</v>
      </c>
      <c r="AS133" s="2">
        <v>0</v>
      </c>
      <c r="AT133" s="2">
        <v>90</v>
      </c>
      <c r="AU133" s="2">
        <v>46</v>
      </c>
      <c r="AV133" s="2">
        <v>1.0469999999999999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0</v>
      </c>
      <c r="BI133" s="2">
        <v>2</v>
      </c>
      <c r="BJ133" s="2" t="s">
        <v>178</v>
      </c>
      <c r="BK133" s="2"/>
      <c r="BL133" s="2"/>
      <c r="BM133" s="2">
        <v>68</v>
      </c>
      <c r="BN133" s="2">
        <v>0</v>
      </c>
      <c r="BO133" s="2" t="s">
        <v>175</v>
      </c>
      <c r="BP133" s="2">
        <v>1</v>
      </c>
      <c r="BQ133" s="2">
        <v>40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90</v>
      </c>
      <c r="CA133" s="2">
        <v>46</v>
      </c>
      <c r="CB133" s="2" t="s">
        <v>3</v>
      </c>
      <c r="CC133" s="2"/>
      <c r="CD133" s="2"/>
      <c r="CE133" s="2">
        <v>30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316</v>
      </c>
      <c r="CO133" s="2">
        <v>0</v>
      </c>
      <c r="CP133" s="2">
        <f t="shared" si="166"/>
        <v>12.75</v>
      </c>
      <c r="CQ133" s="2">
        <f t="shared" si="167"/>
        <v>11.3</v>
      </c>
      <c r="CR133" s="2">
        <f>(ROUND((ROUND((((ET133*1.1))*AV133*1),2)*BB133),2)+ROUND((ROUND(((AE133-((EU133*1.1)))*AV133*1),2)*BS133),2))</f>
        <v>0</v>
      </c>
      <c r="CS133" s="2">
        <f t="shared" si="168"/>
        <v>0</v>
      </c>
      <c r="CT133" s="2">
        <f t="shared" si="169"/>
        <v>1.45</v>
      </c>
      <c r="CU133" s="2">
        <f t="shared" si="170"/>
        <v>0</v>
      </c>
      <c r="CV133" s="2">
        <f t="shared" si="171"/>
        <v>0.11517000000000001</v>
      </c>
      <c r="CW133" s="2">
        <f t="shared" si="172"/>
        <v>0</v>
      </c>
      <c r="CX133" s="2">
        <f t="shared" si="173"/>
        <v>0</v>
      </c>
      <c r="CY133" s="2">
        <f t="shared" si="174"/>
        <v>1.3049999999999999</v>
      </c>
      <c r="CZ133" s="2">
        <f t="shared" si="175"/>
        <v>0.66700000000000004</v>
      </c>
      <c r="DA133" s="2"/>
      <c r="DB133" s="2">
        <v>17</v>
      </c>
      <c r="DC133" s="2" t="s">
        <v>3</v>
      </c>
      <c r="DD133" s="2" t="s">
        <v>26</v>
      </c>
      <c r="DE133" s="2" t="s">
        <v>27</v>
      </c>
      <c r="DF133" s="2" t="s">
        <v>27</v>
      </c>
      <c r="DG133" s="2" t="s">
        <v>27</v>
      </c>
      <c r="DH133" s="2" t="s">
        <v>3</v>
      </c>
      <c r="DI133" s="2" t="s">
        <v>27</v>
      </c>
      <c r="DJ133" s="2" t="s">
        <v>27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1013</v>
      </c>
      <c r="DV133" s="2" t="s">
        <v>177</v>
      </c>
      <c r="DW133" s="2" t="s">
        <v>177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83507111</v>
      </c>
      <c r="EF133" s="2">
        <v>40</v>
      </c>
      <c r="EG133" s="2" t="s">
        <v>143</v>
      </c>
      <c r="EH133" s="2">
        <v>0</v>
      </c>
      <c r="EI133" s="2" t="s">
        <v>3</v>
      </c>
      <c r="EJ133" s="2">
        <v>2</v>
      </c>
      <c r="EK133" s="2">
        <v>68</v>
      </c>
      <c r="EL133" s="2" t="s">
        <v>179</v>
      </c>
      <c r="EM133" s="2" t="s">
        <v>180</v>
      </c>
      <c r="EN133" s="2"/>
      <c r="EO133" s="2" t="s">
        <v>30</v>
      </c>
      <c r="EP133" s="2"/>
      <c r="EQ133" s="2">
        <v>131072</v>
      </c>
      <c r="ER133" s="2">
        <v>12.56</v>
      </c>
      <c r="ES133" s="2">
        <v>11.3</v>
      </c>
      <c r="ET133" s="2">
        <v>0</v>
      </c>
      <c r="EU133" s="2">
        <v>0</v>
      </c>
      <c r="EV133" s="2">
        <v>1.26</v>
      </c>
      <c r="EW133" s="2">
        <v>0.1</v>
      </c>
      <c r="EX133" s="2">
        <v>0</v>
      </c>
      <c r="EY133" s="2">
        <v>0</v>
      </c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2</v>
      </c>
      <c r="FT133" s="2"/>
      <c r="FU133" s="2"/>
      <c r="FV133" s="2"/>
      <c r="FW133" s="2"/>
      <c r="FX133" s="2">
        <v>90</v>
      </c>
      <c r="FY133" s="2">
        <v>46</v>
      </c>
      <c r="FZ133" s="2"/>
      <c r="GA133" s="2" t="s">
        <v>3</v>
      </c>
      <c r="GB133" s="2"/>
      <c r="GC133" s="2"/>
      <c r="GD133" s="2">
        <v>1</v>
      </c>
      <c r="GE133" s="2"/>
      <c r="GF133" s="2">
        <v>1950752188</v>
      </c>
      <c r="GG133" s="2">
        <v>2</v>
      </c>
      <c r="GH133" s="2">
        <v>1</v>
      </c>
      <c r="GI133" s="2">
        <v>2</v>
      </c>
      <c r="GJ133" s="2">
        <v>0</v>
      </c>
      <c r="GK133" s="2">
        <v>0</v>
      </c>
      <c r="GL133" s="2">
        <f t="shared" si="176"/>
        <v>0</v>
      </c>
      <c r="GM133" s="2">
        <f t="shared" si="177"/>
        <v>14.73</v>
      </c>
      <c r="GN133" s="2">
        <f t="shared" si="178"/>
        <v>0</v>
      </c>
      <c r="GO133" s="2">
        <f t="shared" si="179"/>
        <v>14.73</v>
      </c>
      <c r="GP133" s="2">
        <f t="shared" si="180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181"/>
        <v>0</v>
      </c>
      <c r="GW133" s="2">
        <v>1</v>
      </c>
      <c r="GX133" s="2">
        <f t="shared" si="182"/>
        <v>0</v>
      </c>
      <c r="GY133" s="2"/>
      <c r="GZ133" s="2"/>
      <c r="HA133" s="2">
        <v>0</v>
      </c>
      <c r="HB133" s="2">
        <v>0</v>
      </c>
      <c r="HC133" s="2">
        <f t="shared" si="183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>
        <v>17</v>
      </c>
      <c r="B134">
        <v>1</v>
      </c>
      <c r="C134">
        <f>ROW(SmtRes!A226)</f>
        <v>226</v>
      </c>
      <c r="D134">
        <f>ROW(EtalonRes!A244)</f>
        <v>244</v>
      </c>
      <c r="E134" t="s">
        <v>174</v>
      </c>
      <c r="F134" t="s">
        <v>175</v>
      </c>
      <c r="G134" t="s">
        <v>176</v>
      </c>
      <c r="H134" t="s">
        <v>177</v>
      </c>
      <c r="I134">
        <v>1</v>
      </c>
      <c r="J134">
        <v>0</v>
      </c>
      <c r="K134">
        <v>1</v>
      </c>
      <c r="O134">
        <f t="shared" si="151"/>
        <v>192.9</v>
      </c>
      <c r="P134">
        <f t="shared" si="152"/>
        <v>111.19</v>
      </c>
      <c r="Q134">
        <f>(ROUND((ROUND((((ET134*1.1))*AV134*I134),2)*BB134),2)+ROUND((ROUND(((AE134-((EU134*1.1)))*AV134*I134),2)*BS134),2))</f>
        <v>0</v>
      </c>
      <c r="R134">
        <f t="shared" si="153"/>
        <v>0</v>
      </c>
      <c r="S134">
        <f t="shared" si="154"/>
        <v>81.709999999999994</v>
      </c>
      <c r="T134">
        <f t="shared" si="155"/>
        <v>0</v>
      </c>
      <c r="U134">
        <f t="shared" si="156"/>
        <v>0.11517000000000001</v>
      </c>
      <c r="V134">
        <f t="shared" si="157"/>
        <v>0</v>
      </c>
      <c r="W134">
        <f t="shared" si="158"/>
        <v>0</v>
      </c>
      <c r="X134">
        <f t="shared" si="159"/>
        <v>73.540000000000006</v>
      </c>
      <c r="Y134">
        <f t="shared" si="160"/>
        <v>37.590000000000003</v>
      </c>
      <c r="AA134">
        <v>84865914</v>
      </c>
      <c r="AB134">
        <f t="shared" si="161"/>
        <v>12.686</v>
      </c>
      <c r="AC134">
        <f>ROUND(((ES134*1)),6)</f>
        <v>11.3</v>
      </c>
      <c r="AD134">
        <f>ROUND(((((ET134*1.1))-((EU134*1.1)))+AE134),6)</f>
        <v>0</v>
      </c>
      <c r="AE134">
        <f>ROUND(((EU134*1.1)),6)</f>
        <v>0</v>
      </c>
      <c r="AF134">
        <f>ROUND(((EV134*1.1)),6)</f>
        <v>1.3859999999999999</v>
      </c>
      <c r="AG134">
        <f t="shared" si="163"/>
        <v>0</v>
      </c>
      <c r="AH134">
        <f>((EW134*1.1))</f>
        <v>0.11000000000000001</v>
      </c>
      <c r="AI134">
        <f>((EX134*1.1))</f>
        <v>0</v>
      </c>
      <c r="AJ134">
        <f t="shared" si="165"/>
        <v>0</v>
      </c>
      <c r="AK134">
        <v>12.56</v>
      </c>
      <c r="AL134">
        <v>11.3</v>
      </c>
      <c r="AM134">
        <v>0</v>
      </c>
      <c r="AN134">
        <v>0</v>
      </c>
      <c r="AO134">
        <v>1.26</v>
      </c>
      <c r="AP134">
        <v>0</v>
      </c>
      <c r="AQ134">
        <v>0.1</v>
      </c>
      <c r="AR134">
        <v>0</v>
      </c>
      <c r="AS134">
        <v>0</v>
      </c>
      <c r="AT134">
        <v>90</v>
      </c>
      <c r="AU134">
        <v>46</v>
      </c>
      <c r="AV134">
        <v>1.0469999999999999</v>
      </c>
      <c r="AW134">
        <v>1</v>
      </c>
      <c r="AZ134">
        <v>1</v>
      </c>
      <c r="BA134">
        <v>56.35</v>
      </c>
      <c r="BB134">
        <v>1</v>
      </c>
      <c r="BC134">
        <v>9.84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2</v>
      </c>
      <c r="BJ134" t="s">
        <v>178</v>
      </c>
      <c r="BM134">
        <v>68</v>
      </c>
      <c r="BN134">
        <v>0</v>
      </c>
      <c r="BO134" t="s">
        <v>175</v>
      </c>
      <c r="BP134">
        <v>1</v>
      </c>
      <c r="BQ134">
        <v>40</v>
      </c>
      <c r="BR134">
        <v>0</v>
      </c>
      <c r="BS134">
        <v>56.35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90</v>
      </c>
      <c r="CA134">
        <v>46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316</v>
      </c>
      <c r="CO134">
        <v>0</v>
      </c>
      <c r="CP134">
        <f t="shared" si="166"/>
        <v>192.89999999999998</v>
      </c>
      <c r="CQ134">
        <f t="shared" si="167"/>
        <v>111.19</v>
      </c>
      <c r="CR134">
        <f>(ROUND((ROUND((((ET134*1.1))*AV134*1),2)*BB134),2)+ROUND((ROUND(((AE134-((EU134*1.1)))*AV134*1),2)*BS134),2))</f>
        <v>0</v>
      </c>
      <c r="CS134">
        <f t="shared" si="168"/>
        <v>0</v>
      </c>
      <c r="CT134">
        <f t="shared" si="169"/>
        <v>81.709999999999994</v>
      </c>
      <c r="CU134">
        <f t="shared" si="170"/>
        <v>0</v>
      </c>
      <c r="CV134">
        <f t="shared" si="171"/>
        <v>0.11517000000000001</v>
      </c>
      <c r="CW134">
        <f t="shared" si="172"/>
        <v>0</v>
      </c>
      <c r="CX134">
        <f t="shared" si="173"/>
        <v>0</v>
      </c>
      <c r="CY134">
        <f t="shared" si="174"/>
        <v>73.539000000000001</v>
      </c>
      <c r="CZ134">
        <f t="shared" si="175"/>
        <v>37.586599999999997</v>
      </c>
      <c r="DB134">
        <v>18</v>
      </c>
      <c r="DC134" t="s">
        <v>3</v>
      </c>
      <c r="DD134" t="s">
        <v>26</v>
      </c>
      <c r="DE134" t="s">
        <v>27</v>
      </c>
      <c r="DF134" t="s">
        <v>27</v>
      </c>
      <c r="DG134" t="s">
        <v>27</v>
      </c>
      <c r="DH134" t="s">
        <v>3</v>
      </c>
      <c r="DI134" t="s">
        <v>27</v>
      </c>
      <c r="DJ134" t="s">
        <v>27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177</v>
      </c>
      <c r="DW134" t="s">
        <v>177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83507111</v>
      </c>
      <c r="EF134">
        <v>40</v>
      </c>
      <c r="EG134" t="s">
        <v>143</v>
      </c>
      <c r="EH134">
        <v>0</v>
      </c>
      <c r="EI134" t="s">
        <v>3</v>
      </c>
      <c r="EJ134">
        <v>2</v>
      </c>
      <c r="EK134">
        <v>68</v>
      </c>
      <c r="EL134" t="s">
        <v>179</v>
      </c>
      <c r="EM134" t="s">
        <v>180</v>
      </c>
      <c r="EO134" t="s">
        <v>30</v>
      </c>
      <c r="EQ134">
        <v>131072</v>
      </c>
      <c r="ER134">
        <v>12.56</v>
      </c>
      <c r="ES134">
        <v>11.3</v>
      </c>
      <c r="ET134">
        <v>0</v>
      </c>
      <c r="EU134">
        <v>0</v>
      </c>
      <c r="EV134">
        <v>1.26</v>
      </c>
      <c r="EW134">
        <v>0.1</v>
      </c>
      <c r="EX134">
        <v>0</v>
      </c>
      <c r="EY134">
        <v>0</v>
      </c>
      <c r="FQ134">
        <v>0</v>
      </c>
      <c r="FR134">
        <v>0</v>
      </c>
      <c r="FS134">
        <v>2</v>
      </c>
      <c r="FX134">
        <v>90</v>
      </c>
      <c r="FY134">
        <v>46</v>
      </c>
      <c r="GA134" t="s">
        <v>3</v>
      </c>
      <c r="GD134">
        <v>1</v>
      </c>
      <c r="GF134">
        <v>1950752188</v>
      </c>
      <c r="GG134">
        <v>2</v>
      </c>
      <c r="GH134">
        <v>1</v>
      </c>
      <c r="GI134">
        <v>2</v>
      </c>
      <c r="GJ134">
        <v>0</v>
      </c>
      <c r="GK134">
        <v>0</v>
      </c>
      <c r="GL134">
        <f t="shared" si="176"/>
        <v>0</v>
      </c>
      <c r="GM134">
        <f t="shared" si="177"/>
        <v>304.02999999999997</v>
      </c>
      <c r="GN134">
        <f t="shared" si="178"/>
        <v>0</v>
      </c>
      <c r="GO134">
        <f t="shared" si="179"/>
        <v>304.02999999999997</v>
      </c>
      <c r="GP134">
        <f t="shared" si="180"/>
        <v>0</v>
      </c>
      <c r="GR134">
        <v>0</v>
      </c>
      <c r="GS134">
        <v>3</v>
      </c>
      <c r="GT134">
        <v>0</v>
      </c>
      <c r="GU134" t="s">
        <v>3</v>
      </c>
      <c r="GV134">
        <f t="shared" si="181"/>
        <v>0</v>
      </c>
      <c r="GW134">
        <v>1</v>
      </c>
      <c r="GX134">
        <f t="shared" si="182"/>
        <v>0</v>
      </c>
      <c r="HA134">
        <v>0</v>
      </c>
      <c r="HB134">
        <v>0</v>
      </c>
      <c r="HC134">
        <f t="shared" si="183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55" x14ac:dyDescent="0.2">
      <c r="A135" s="2">
        <v>17</v>
      </c>
      <c r="B135" s="2">
        <v>1</v>
      </c>
      <c r="C135" s="2"/>
      <c r="D135" s="2"/>
      <c r="E135" s="2" t="s">
        <v>3</v>
      </c>
      <c r="F135" s="2" t="s">
        <v>181</v>
      </c>
      <c r="G135" s="2" t="s">
        <v>182</v>
      </c>
      <c r="H135" s="2" t="s">
        <v>183</v>
      </c>
      <c r="I135" s="2">
        <v>0</v>
      </c>
      <c r="J135" s="2">
        <v>0</v>
      </c>
      <c r="K135" s="2">
        <v>0</v>
      </c>
      <c r="L135" s="2"/>
      <c r="M135" s="2"/>
      <c r="N135" s="2"/>
      <c r="O135" s="2">
        <f t="shared" si="151"/>
        <v>0</v>
      </c>
      <c r="P135" s="2">
        <f t="shared" si="152"/>
        <v>0</v>
      </c>
      <c r="Q135" s="2">
        <f>(ROUND((ROUND(((ET135)*AV135*I135),2)*BB135),2)+ROUND((ROUND(((AE135-(EU135))*AV135*I135),2)*BS135),2))</f>
        <v>0</v>
      </c>
      <c r="R135" s="2">
        <f t="shared" si="153"/>
        <v>0</v>
      </c>
      <c r="S135" s="2">
        <f t="shared" si="154"/>
        <v>0</v>
      </c>
      <c r="T135" s="2">
        <f t="shared" si="155"/>
        <v>0</v>
      </c>
      <c r="U135" s="2">
        <f t="shared" si="156"/>
        <v>0</v>
      </c>
      <c r="V135" s="2">
        <f t="shared" si="157"/>
        <v>0</v>
      </c>
      <c r="W135" s="2">
        <f t="shared" si="158"/>
        <v>0</v>
      </c>
      <c r="X135" s="2">
        <f t="shared" si="159"/>
        <v>0</v>
      </c>
      <c r="Y135" s="2">
        <f t="shared" si="160"/>
        <v>0</v>
      </c>
      <c r="Z135" s="2"/>
      <c r="AA135" s="2">
        <v>-1</v>
      </c>
      <c r="AB135" s="2">
        <f t="shared" si="161"/>
        <v>3.89</v>
      </c>
      <c r="AC135" s="2">
        <f>ROUND((ES135),6)</f>
        <v>3.89</v>
      </c>
      <c r="AD135" s="2">
        <f>ROUND((((ET135)-(EU135))+AE135),6)</f>
        <v>0</v>
      </c>
      <c r="AE135" s="2">
        <f t="shared" ref="AE135:AF138" si="196">ROUND((EU135),6)</f>
        <v>0</v>
      </c>
      <c r="AF135" s="2">
        <f t="shared" si="196"/>
        <v>0</v>
      </c>
      <c r="AG135" s="2">
        <f t="shared" si="163"/>
        <v>0</v>
      </c>
      <c r="AH135" s="2">
        <f t="shared" ref="AH135:AI138" si="197">(EW135)</f>
        <v>0</v>
      </c>
      <c r="AI135" s="2">
        <f t="shared" si="197"/>
        <v>0</v>
      </c>
      <c r="AJ135" s="2">
        <f t="shared" si="165"/>
        <v>0</v>
      </c>
      <c r="AK135" s="2">
        <v>3.89</v>
      </c>
      <c r="AL135" s="2">
        <v>3.89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1</v>
      </c>
      <c r="BJ135" s="2" t="s">
        <v>184</v>
      </c>
      <c r="BK135" s="2"/>
      <c r="BL135" s="2"/>
      <c r="BM135" s="2">
        <v>1617</v>
      </c>
      <c r="BN135" s="2">
        <v>0</v>
      </c>
      <c r="BO135" s="2" t="s">
        <v>3</v>
      </c>
      <c r="BP135" s="2">
        <v>0</v>
      </c>
      <c r="BQ135" s="2">
        <v>200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0</v>
      </c>
      <c r="CA135" s="2">
        <v>0</v>
      </c>
      <c r="CB135" s="2" t="s">
        <v>3</v>
      </c>
      <c r="CC135" s="2"/>
      <c r="CD135" s="2"/>
      <c r="CE135" s="2">
        <v>30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3</v>
      </c>
      <c r="CO135" s="2">
        <v>0</v>
      </c>
      <c r="CP135" s="2">
        <f t="shared" si="166"/>
        <v>0</v>
      </c>
      <c r="CQ135" s="2">
        <f t="shared" si="167"/>
        <v>3.89</v>
      </c>
      <c r="CR135" s="2">
        <f>(ROUND((ROUND(((ET135)*AV135*1),2)*BB135),2)+ROUND((ROUND(((AE135-(EU135))*AV135*1),2)*BS135),2))</f>
        <v>0</v>
      </c>
      <c r="CS135" s="2">
        <f t="shared" si="168"/>
        <v>0</v>
      </c>
      <c r="CT135" s="2">
        <f t="shared" si="169"/>
        <v>0</v>
      </c>
      <c r="CU135" s="2">
        <f t="shared" si="170"/>
        <v>0</v>
      </c>
      <c r="CV135" s="2">
        <f t="shared" si="171"/>
        <v>0</v>
      </c>
      <c r="CW135" s="2">
        <f t="shared" si="172"/>
        <v>0</v>
      </c>
      <c r="CX135" s="2">
        <f t="shared" si="173"/>
        <v>0</v>
      </c>
      <c r="CY135" s="2">
        <f t="shared" si="174"/>
        <v>0</v>
      </c>
      <c r="CZ135" s="2">
        <f t="shared" si="175"/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1010</v>
      </c>
      <c r="DV135" s="2" t="s">
        <v>183</v>
      </c>
      <c r="DW135" s="2" t="s">
        <v>183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83507140</v>
      </c>
      <c r="EF135" s="2">
        <v>200</v>
      </c>
      <c r="EG135" s="2" t="s">
        <v>185</v>
      </c>
      <c r="EH135" s="2">
        <v>0</v>
      </c>
      <c r="EI135" s="2" t="s">
        <v>3</v>
      </c>
      <c r="EJ135" s="2">
        <v>1</v>
      </c>
      <c r="EK135" s="2">
        <v>1617</v>
      </c>
      <c r="EL135" s="2" t="s">
        <v>186</v>
      </c>
      <c r="EM135" s="2" t="s">
        <v>187</v>
      </c>
      <c r="EN135" s="2"/>
      <c r="EO135" s="2" t="s">
        <v>3</v>
      </c>
      <c r="EP135" s="2"/>
      <c r="EQ135" s="2">
        <v>132096</v>
      </c>
      <c r="ER135" s="2">
        <v>3.89</v>
      </c>
      <c r="ES135" s="2">
        <v>3.89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0</v>
      </c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0</v>
      </c>
      <c r="FY135" s="2">
        <v>0</v>
      </c>
      <c r="FZ135" s="2"/>
      <c r="GA135" s="2" t="s">
        <v>3</v>
      </c>
      <c r="GB135" s="2"/>
      <c r="GC135" s="2"/>
      <c r="GD135" s="2">
        <v>1</v>
      </c>
      <c r="GE135" s="2"/>
      <c r="GF135" s="2">
        <v>432195445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176"/>
        <v>0</v>
      </c>
      <c r="GM135" s="2">
        <f t="shared" si="177"/>
        <v>0</v>
      </c>
      <c r="GN135" s="2">
        <f t="shared" si="178"/>
        <v>0</v>
      </c>
      <c r="GO135" s="2">
        <f t="shared" si="179"/>
        <v>0</v>
      </c>
      <c r="GP135" s="2">
        <f t="shared" si="180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181"/>
        <v>0</v>
      </c>
      <c r="GW135" s="2">
        <v>1</v>
      </c>
      <c r="GX135" s="2">
        <f t="shared" si="182"/>
        <v>0</v>
      </c>
      <c r="GY135" s="2"/>
      <c r="GZ135" s="2"/>
      <c r="HA135" s="2">
        <v>0</v>
      </c>
      <c r="HB135" s="2">
        <v>0</v>
      </c>
      <c r="HC135" s="2">
        <f t="shared" si="183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17</v>
      </c>
      <c r="B136">
        <v>1</v>
      </c>
      <c r="E136" t="s">
        <v>3</v>
      </c>
      <c r="F136" t="s">
        <v>181</v>
      </c>
      <c r="G136" t="s">
        <v>182</v>
      </c>
      <c r="H136" t="s">
        <v>183</v>
      </c>
      <c r="I136">
        <v>0</v>
      </c>
      <c r="J136">
        <v>0</v>
      </c>
      <c r="K136">
        <v>0</v>
      </c>
      <c r="O136">
        <f t="shared" si="151"/>
        <v>0</v>
      </c>
      <c r="P136">
        <f t="shared" si="152"/>
        <v>0</v>
      </c>
      <c r="Q136">
        <f>(ROUND((ROUND(((ET136)*AV136*I136),2)*BB136),2)+ROUND((ROUND(((AE136-(EU136))*AV136*I136),2)*BS136),2))</f>
        <v>0</v>
      </c>
      <c r="R136">
        <f t="shared" si="153"/>
        <v>0</v>
      </c>
      <c r="S136">
        <f t="shared" si="154"/>
        <v>0</v>
      </c>
      <c r="T136">
        <f t="shared" si="155"/>
        <v>0</v>
      </c>
      <c r="U136">
        <f t="shared" si="156"/>
        <v>0</v>
      </c>
      <c r="V136">
        <f t="shared" si="157"/>
        <v>0</v>
      </c>
      <c r="W136">
        <f t="shared" si="158"/>
        <v>0</v>
      </c>
      <c r="X136">
        <f t="shared" si="159"/>
        <v>0</v>
      </c>
      <c r="Y136">
        <f t="shared" si="160"/>
        <v>0</v>
      </c>
      <c r="AA136">
        <v>-1</v>
      </c>
      <c r="AB136">
        <f t="shared" si="161"/>
        <v>3.89</v>
      </c>
      <c r="AC136">
        <f>ROUND((ES136),6)</f>
        <v>3.89</v>
      </c>
      <c r="AD136">
        <f>ROUND((((ET136)-(EU136))+AE136),6)</f>
        <v>0</v>
      </c>
      <c r="AE136">
        <f t="shared" si="196"/>
        <v>0</v>
      </c>
      <c r="AF136">
        <f t="shared" si="196"/>
        <v>0</v>
      </c>
      <c r="AG136">
        <f t="shared" si="163"/>
        <v>0</v>
      </c>
      <c r="AH136">
        <f t="shared" si="197"/>
        <v>0</v>
      </c>
      <c r="AI136">
        <f t="shared" si="197"/>
        <v>0</v>
      </c>
      <c r="AJ136">
        <f t="shared" si="165"/>
        <v>0</v>
      </c>
      <c r="AK136">
        <v>3.89</v>
      </c>
      <c r="AL136">
        <v>3.89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15.68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184</v>
      </c>
      <c r="BM136">
        <v>1617</v>
      </c>
      <c r="BN136">
        <v>0</v>
      </c>
      <c r="BO136" t="s">
        <v>181</v>
      </c>
      <c r="BP136">
        <v>1</v>
      </c>
      <c r="BQ136">
        <v>200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66"/>
        <v>0</v>
      </c>
      <c r="CQ136">
        <f t="shared" si="167"/>
        <v>61</v>
      </c>
      <c r="CR136">
        <f>(ROUND((ROUND(((ET136)*AV136*1),2)*BB136),2)+ROUND((ROUND(((AE136-(EU136))*AV136*1),2)*BS136),2))</f>
        <v>0</v>
      </c>
      <c r="CS136">
        <f t="shared" si="168"/>
        <v>0</v>
      </c>
      <c r="CT136">
        <f t="shared" si="169"/>
        <v>0</v>
      </c>
      <c r="CU136">
        <f t="shared" si="170"/>
        <v>0</v>
      </c>
      <c r="CV136">
        <f t="shared" si="171"/>
        <v>0</v>
      </c>
      <c r="CW136">
        <f t="shared" si="172"/>
        <v>0</v>
      </c>
      <c r="CX136">
        <f t="shared" si="173"/>
        <v>0</v>
      </c>
      <c r="CY136">
        <f t="shared" si="174"/>
        <v>0</v>
      </c>
      <c r="CZ136">
        <f t="shared" si="175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1010</v>
      </c>
      <c r="DV136" t="s">
        <v>183</v>
      </c>
      <c r="DW136" t="s">
        <v>183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83507140</v>
      </c>
      <c r="EF136">
        <v>200</v>
      </c>
      <c r="EG136" t="s">
        <v>185</v>
      </c>
      <c r="EH136">
        <v>0</v>
      </c>
      <c r="EI136" t="s">
        <v>3</v>
      </c>
      <c r="EJ136">
        <v>1</v>
      </c>
      <c r="EK136">
        <v>1617</v>
      </c>
      <c r="EL136" t="s">
        <v>186</v>
      </c>
      <c r="EM136" t="s">
        <v>187</v>
      </c>
      <c r="EO136" t="s">
        <v>3</v>
      </c>
      <c r="EQ136">
        <v>132096</v>
      </c>
      <c r="ER136">
        <v>3.89</v>
      </c>
      <c r="ES136">
        <v>3.89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0</v>
      </c>
      <c r="FY136">
        <v>0</v>
      </c>
      <c r="GA136" t="s">
        <v>3</v>
      </c>
      <c r="GD136">
        <v>1</v>
      </c>
      <c r="GF136">
        <v>432195445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176"/>
        <v>0</v>
      </c>
      <c r="GM136">
        <f t="shared" si="177"/>
        <v>0</v>
      </c>
      <c r="GN136">
        <f t="shared" si="178"/>
        <v>0</v>
      </c>
      <c r="GO136">
        <f t="shared" si="179"/>
        <v>0</v>
      </c>
      <c r="GP136">
        <f t="shared" si="180"/>
        <v>0</v>
      </c>
      <c r="GR136">
        <v>0</v>
      </c>
      <c r="GS136">
        <v>3</v>
      </c>
      <c r="GT136">
        <v>0</v>
      </c>
      <c r="GU136" t="s">
        <v>3</v>
      </c>
      <c r="GV136">
        <f t="shared" si="181"/>
        <v>0</v>
      </c>
      <c r="GW136">
        <v>1</v>
      </c>
      <c r="GX136">
        <f t="shared" si="182"/>
        <v>0</v>
      </c>
      <c r="HA136">
        <v>0</v>
      </c>
      <c r="HB136">
        <v>0</v>
      </c>
      <c r="HC136">
        <f t="shared" si="183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55" x14ac:dyDescent="0.2">
      <c r="A137" s="2">
        <v>17</v>
      </c>
      <c r="B137" s="2">
        <v>1</v>
      </c>
      <c r="C137" s="2"/>
      <c r="D137" s="2"/>
      <c r="E137" s="2" t="s">
        <v>188</v>
      </c>
      <c r="F137" s="2" t="s">
        <v>181</v>
      </c>
      <c r="G137" s="2" t="s">
        <v>182</v>
      </c>
      <c r="H137" s="2" t="s">
        <v>183</v>
      </c>
      <c r="I137" s="2">
        <f>ROUND(I133*2,9)</f>
        <v>2</v>
      </c>
      <c r="J137" s="2">
        <v>0</v>
      </c>
      <c r="K137" s="2">
        <f>ROUND(I133*2,9)</f>
        <v>2</v>
      </c>
      <c r="L137" s="2"/>
      <c r="M137" s="2"/>
      <c r="N137" s="2"/>
      <c r="O137" s="2">
        <f t="shared" si="151"/>
        <v>7.78</v>
      </c>
      <c r="P137" s="2">
        <f t="shared" si="152"/>
        <v>7.78</v>
      </c>
      <c r="Q137" s="2">
        <f>(ROUND((ROUND(((ET137)*AV137*I137),2)*BB137),2)+ROUND((ROUND(((AE137-(EU137))*AV137*I137),2)*BS137),2))</f>
        <v>0</v>
      </c>
      <c r="R137" s="2">
        <f t="shared" si="153"/>
        <v>0</v>
      </c>
      <c r="S137" s="2">
        <f t="shared" si="154"/>
        <v>0</v>
      </c>
      <c r="T137" s="2">
        <f t="shared" si="155"/>
        <v>0</v>
      </c>
      <c r="U137" s="2">
        <f t="shared" si="156"/>
        <v>0</v>
      </c>
      <c r="V137" s="2">
        <f t="shared" si="157"/>
        <v>0</v>
      </c>
      <c r="W137" s="2">
        <f t="shared" si="158"/>
        <v>0</v>
      </c>
      <c r="X137" s="2">
        <f t="shared" si="159"/>
        <v>0</v>
      </c>
      <c r="Y137" s="2">
        <f t="shared" si="160"/>
        <v>0</v>
      </c>
      <c r="Z137" s="2"/>
      <c r="AA137" s="2">
        <v>84865916</v>
      </c>
      <c r="AB137" s="2">
        <f t="shared" si="161"/>
        <v>3.89</v>
      </c>
      <c r="AC137" s="2">
        <f>ROUND((ES137),6)</f>
        <v>3.89</v>
      </c>
      <c r="AD137" s="2">
        <f>ROUND((((ET137)-(EU137))+AE137),6)</f>
        <v>0</v>
      </c>
      <c r="AE137" s="2">
        <f t="shared" si="196"/>
        <v>0</v>
      </c>
      <c r="AF137" s="2">
        <f t="shared" si="196"/>
        <v>0</v>
      </c>
      <c r="AG137" s="2">
        <f t="shared" si="163"/>
        <v>0</v>
      </c>
      <c r="AH137" s="2">
        <f t="shared" si="197"/>
        <v>0</v>
      </c>
      <c r="AI137" s="2">
        <f t="shared" si="197"/>
        <v>0</v>
      </c>
      <c r="AJ137" s="2">
        <f t="shared" si="165"/>
        <v>0</v>
      </c>
      <c r="AK137" s="2">
        <v>3.89</v>
      </c>
      <c r="AL137" s="2">
        <v>3.89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3</v>
      </c>
      <c r="BI137" s="2">
        <v>2</v>
      </c>
      <c r="BJ137" s="2" t="s">
        <v>184</v>
      </c>
      <c r="BK137" s="2"/>
      <c r="BL137" s="2"/>
      <c r="BM137" s="2">
        <v>1617</v>
      </c>
      <c r="BN137" s="2">
        <v>0</v>
      </c>
      <c r="BO137" s="2" t="s">
        <v>3</v>
      </c>
      <c r="BP137" s="2">
        <v>0</v>
      </c>
      <c r="BQ137" s="2">
        <v>200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0</v>
      </c>
      <c r="CA137" s="2">
        <v>0</v>
      </c>
      <c r="CB137" s="2" t="s">
        <v>3</v>
      </c>
      <c r="CC137" s="2"/>
      <c r="CD137" s="2"/>
      <c r="CE137" s="2">
        <v>30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si="166"/>
        <v>7.78</v>
      </c>
      <c r="CQ137" s="2">
        <f t="shared" si="167"/>
        <v>3.89</v>
      </c>
      <c r="CR137" s="2">
        <f>(ROUND((ROUND(((ET137)*AV137*1),2)*BB137),2)+ROUND((ROUND(((AE137-(EU137))*AV137*1),2)*BS137),2))</f>
        <v>0</v>
      </c>
      <c r="CS137" s="2">
        <f t="shared" si="168"/>
        <v>0</v>
      </c>
      <c r="CT137" s="2">
        <f t="shared" si="169"/>
        <v>0</v>
      </c>
      <c r="CU137" s="2">
        <f t="shared" si="170"/>
        <v>0</v>
      </c>
      <c r="CV137" s="2">
        <f t="shared" si="171"/>
        <v>0</v>
      </c>
      <c r="CW137" s="2">
        <f t="shared" si="172"/>
        <v>0</v>
      </c>
      <c r="CX137" s="2">
        <f t="shared" si="173"/>
        <v>0</v>
      </c>
      <c r="CY137" s="2">
        <f t="shared" si="174"/>
        <v>0</v>
      </c>
      <c r="CZ137" s="2">
        <f t="shared" si="175"/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1010</v>
      </c>
      <c r="DV137" s="2" t="s">
        <v>183</v>
      </c>
      <c r="DW137" s="2" t="s">
        <v>183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83507140</v>
      </c>
      <c r="EF137" s="2">
        <v>200</v>
      </c>
      <c r="EG137" s="2" t="s">
        <v>185</v>
      </c>
      <c r="EH137" s="2">
        <v>0</v>
      </c>
      <c r="EI137" s="2" t="s">
        <v>3</v>
      </c>
      <c r="EJ137" s="2">
        <v>1</v>
      </c>
      <c r="EK137" s="2">
        <v>1617</v>
      </c>
      <c r="EL137" s="2" t="s">
        <v>186</v>
      </c>
      <c r="EM137" s="2" t="s">
        <v>187</v>
      </c>
      <c r="EN137" s="2"/>
      <c r="EO137" s="2" t="s">
        <v>3</v>
      </c>
      <c r="EP137" s="2"/>
      <c r="EQ137" s="2">
        <v>0</v>
      </c>
      <c r="ER137" s="2">
        <v>3.89</v>
      </c>
      <c r="ES137" s="2">
        <v>3.89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0</v>
      </c>
      <c r="FY137" s="2">
        <v>0</v>
      </c>
      <c r="FZ137" s="2"/>
      <c r="GA137" s="2" t="s">
        <v>3</v>
      </c>
      <c r="GB137" s="2"/>
      <c r="GC137" s="2"/>
      <c r="GD137" s="2">
        <v>1</v>
      </c>
      <c r="GE137" s="2"/>
      <c r="GF137" s="2">
        <v>432195445</v>
      </c>
      <c r="GG137" s="2">
        <v>2</v>
      </c>
      <c r="GH137" s="2">
        <v>1</v>
      </c>
      <c r="GI137" s="2">
        <v>-2</v>
      </c>
      <c r="GJ137" s="2">
        <v>0</v>
      </c>
      <c r="GK137" s="2">
        <v>0</v>
      </c>
      <c r="GL137" s="2">
        <f t="shared" si="176"/>
        <v>0</v>
      </c>
      <c r="GM137" s="2">
        <f t="shared" si="177"/>
        <v>7.78</v>
      </c>
      <c r="GN137" s="2">
        <f t="shared" si="178"/>
        <v>0</v>
      </c>
      <c r="GO137" s="2">
        <f t="shared" si="179"/>
        <v>7.78</v>
      </c>
      <c r="GP137" s="2">
        <f t="shared" si="180"/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si="181"/>
        <v>0</v>
      </c>
      <c r="GW137" s="2">
        <v>1</v>
      </c>
      <c r="GX137" s="2">
        <f t="shared" si="182"/>
        <v>0</v>
      </c>
      <c r="GY137" s="2"/>
      <c r="GZ137" s="2"/>
      <c r="HA137" s="2">
        <v>0</v>
      </c>
      <c r="HB137" s="2">
        <v>0</v>
      </c>
      <c r="HC137" s="2">
        <f t="shared" si="183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17</v>
      </c>
      <c r="B138">
        <v>1</v>
      </c>
      <c r="E138" t="s">
        <v>188</v>
      </c>
      <c r="F138" t="s">
        <v>181</v>
      </c>
      <c r="G138" t="s">
        <v>182</v>
      </c>
      <c r="H138" t="s">
        <v>183</v>
      </c>
      <c r="I138">
        <f>ROUND(I134*2,9)</f>
        <v>2</v>
      </c>
      <c r="J138">
        <v>0</v>
      </c>
      <c r="K138">
        <f>ROUND(I134*2,9)</f>
        <v>2</v>
      </c>
      <c r="O138">
        <f t="shared" si="151"/>
        <v>121.99</v>
      </c>
      <c r="P138">
        <f t="shared" si="152"/>
        <v>121.99</v>
      </c>
      <c r="Q138">
        <f>(ROUND((ROUND(((ET138)*AV138*I138),2)*BB138),2)+ROUND((ROUND(((AE138-(EU138))*AV138*I138),2)*BS138),2))</f>
        <v>0</v>
      </c>
      <c r="R138">
        <f t="shared" si="153"/>
        <v>0</v>
      </c>
      <c r="S138">
        <f t="shared" si="154"/>
        <v>0</v>
      </c>
      <c r="T138">
        <f t="shared" si="155"/>
        <v>0</v>
      </c>
      <c r="U138">
        <f t="shared" si="156"/>
        <v>0</v>
      </c>
      <c r="V138">
        <f t="shared" si="157"/>
        <v>0</v>
      </c>
      <c r="W138">
        <f t="shared" si="158"/>
        <v>0</v>
      </c>
      <c r="X138">
        <f t="shared" si="159"/>
        <v>0</v>
      </c>
      <c r="Y138">
        <f t="shared" si="160"/>
        <v>0</v>
      </c>
      <c r="AA138">
        <v>84865914</v>
      </c>
      <c r="AB138">
        <f t="shared" si="161"/>
        <v>3.89</v>
      </c>
      <c r="AC138">
        <f>ROUND((ES138),6)</f>
        <v>3.89</v>
      </c>
      <c r="AD138">
        <f>ROUND((((ET138)-(EU138))+AE138),6)</f>
        <v>0</v>
      </c>
      <c r="AE138">
        <f t="shared" si="196"/>
        <v>0</v>
      </c>
      <c r="AF138">
        <f t="shared" si="196"/>
        <v>0</v>
      </c>
      <c r="AG138">
        <f t="shared" si="163"/>
        <v>0</v>
      </c>
      <c r="AH138">
        <f t="shared" si="197"/>
        <v>0</v>
      </c>
      <c r="AI138">
        <f t="shared" si="197"/>
        <v>0</v>
      </c>
      <c r="AJ138">
        <f t="shared" si="165"/>
        <v>0</v>
      </c>
      <c r="AK138">
        <v>3.89</v>
      </c>
      <c r="AL138">
        <v>3.89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15.68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2</v>
      </c>
      <c r="BJ138" t="s">
        <v>184</v>
      </c>
      <c r="BM138">
        <v>1617</v>
      </c>
      <c r="BN138">
        <v>0</v>
      </c>
      <c r="BO138" t="s">
        <v>181</v>
      </c>
      <c r="BP138">
        <v>1</v>
      </c>
      <c r="BQ138">
        <v>200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66"/>
        <v>121.99</v>
      </c>
      <c r="CQ138">
        <f t="shared" si="167"/>
        <v>61</v>
      </c>
      <c r="CR138">
        <f>(ROUND((ROUND(((ET138)*AV138*1),2)*BB138),2)+ROUND((ROUND(((AE138-(EU138))*AV138*1),2)*BS138),2))</f>
        <v>0</v>
      </c>
      <c r="CS138">
        <f t="shared" si="168"/>
        <v>0</v>
      </c>
      <c r="CT138">
        <f t="shared" si="169"/>
        <v>0</v>
      </c>
      <c r="CU138">
        <f t="shared" si="170"/>
        <v>0</v>
      </c>
      <c r="CV138">
        <f t="shared" si="171"/>
        <v>0</v>
      </c>
      <c r="CW138">
        <f t="shared" si="172"/>
        <v>0</v>
      </c>
      <c r="CX138">
        <f t="shared" si="173"/>
        <v>0</v>
      </c>
      <c r="CY138">
        <f t="shared" si="174"/>
        <v>0</v>
      </c>
      <c r="CZ138">
        <f t="shared" si="175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1010</v>
      </c>
      <c r="DV138" t="s">
        <v>183</v>
      </c>
      <c r="DW138" t="s">
        <v>183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83507140</v>
      </c>
      <c r="EF138">
        <v>200</v>
      </c>
      <c r="EG138" t="s">
        <v>185</v>
      </c>
      <c r="EH138">
        <v>0</v>
      </c>
      <c r="EI138" t="s">
        <v>3</v>
      </c>
      <c r="EJ138">
        <v>1</v>
      </c>
      <c r="EK138">
        <v>1617</v>
      </c>
      <c r="EL138" t="s">
        <v>186</v>
      </c>
      <c r="EM138" t="s">
        <v>187</v>
      </c>
      <c r="EO138" t="s">
        <v>3</v>
      </c>
      <c r="EQ138">
        <v>0</v>
      </c>
      <c r="ER138">
        <v>3.89</v>
      </c>
      <c r="ES138">
        <v>3.89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0</v>
      </c>
      <c r="FY138">
        <v>0</v>
      </c>
      <c r="GA138" t="s">
        <v>3</v>
      </c>
      <c r="GD138">
        <v>1</v>
      </c>
      <c r="GF138">
        <v>432195445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 t="shared" si="176"/>
        <v>0</v>
      </c>
      <c r="GM138">
        <f t="shared" si="177"/>
        <v>121.99</v>
      </c>
      <c r="GN138">
        <f t="shared" si="178"/>
        <v>0</v>
      </c>
      <c r="GO138">
        <f t="shared" si="179"/>
        <v>121.99</v>
      </c>
      <c r="GP138">
        <f t="shared" si="180"/>
        <v>0</v>
      </c>
      <c r="GR138">
        <v>0</v>
      </c>
      <c r="GS138">
        <v>3</v>
      </c>
      <c r="GT138">
        <v>0</v>
      </c>
      <c r="GU138" t="s">
        <v>3</v>
      </c>
      <c r="GV138">
        <f t="shared" si="181"/>
        <v>0</v>
      </c>
      <c r="GW138">
        <v>1</v>
      </c>
      <c r="GX138">
        <f t="shared" si="182"/>
        <v>0</v>
      </c>
      <c r="HA138">
        <v>0</v>
      </c>
      <c r="HB138">
        <v>0</v>
      </c>
      <c r="HC138">
        <f t="shared" si="183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40" spans="1:255" x14ac:dyDescent="0.2">
      <c r="A140" s="3">
        <v>51</v>
      </c>
      <c r="B140" s="3">
        <f>B109</f>
        <v>1</v>
      </c>
      <c r="C140" s="3">
        <f>A109</f>
        <v>4</v>
      </c>
      <c r="D140" s="3">
        <f>ROW(A109)</f>
        <v>109</v>
      </c>
      <c r="E140" s="3"/>
      <c r="F140" s="3" t="str">
        <f>IF(F109&lt;&gt;"",F109,"")</f>
        <v>Новый раздел</v>
      </c>
      <c r="G140" s="3" t="str">
        <f>IF(G109&lt;&gt;"",G109,"")</f>
        <v>Монтажные работы</v>
      </c>
      <c r="H140" s="3">
        <v>0</v>
      </c>
      <c r="I140" s="3"/>
      <c r="J140" s="3"/>
      <c r="K140" s="3"/>
      <c r="L140" s="3"/>
      <c r="M140" s="3"/>
      <c r="N140" s="3"/>
      <c r="O140" s="3">
        <f t="shared" ref="O140:T140" si="198">ROUND(AB140,2)</f>
        <v>39597.06</v>
      </c>
      <c r="P140" s="3">
        <f t="shared" si="198"/>
        <v>38241.01</v>
      </c>
      <c r="Q140" s="3">
        <f t="shared" si="198"/>
        <v>293.25</v>
      </c>
      <c r="R140" s="3">
        <f t="shared" si="198"/>
        <v>35.25</v>
      </c>
      <c r="S140" s="3">
        <f t="shared" si="198"/>
        <v>1062.8</v>
      </c>
      <c r="T140" s="3">
        <f t="shared" si="198"/>
        <v>0</v>
      </c>
      <c r="U140" s="3">
        <f>AH140</f>
        <v>86.567001224000009</v>
      </c>
      <c r="V140" s="3">
        <f>AI140</f>
        <v>0</v>
      </c>
      <c r="W140" s="3">
        <f>ROUND(AJ140,2)</f>
        <v>0</v>
      </c>
      <c r="X140" s="3">
        <f>ROUND(AK140,2)</f>
        <v>1065.02</v>
      </c>
      <c r="Y140" s="3">
        <f>ROUND(AL140,2)</f>
        <v>559.92999999999995</v>
      </c>
      <c r="Z140" s="3"/>
      <c r="AA140" s="3"/>
      <c r="AB140" s="3">
        <f>ROUND(SUMIF(AA113:AA138,"=84865916",O113:O138),2)</f>
        <v>39597.06</v>
      </c>
      <c r="AC140" s="3">
        <f>ROUND(SUMIF(AA113:AA138,"=84865916",P113:P138),2)</f>
        <v>38241.01</v>
      </c>
      <c r="AD140" s="3">
        <f>ROUND(SUMIF(AA113:AA138,"=84865916",Q113:Q138),2)</f>
        <v>293.25</v>
      </c>
      <c r="AE140" s="3">
        <f>ROUND(SUMIF(AA113:AA138,"=84865916",R113:R138),2)</f>
        <v>35.25</v>
      </c>
      <c r="AF140" s="3">
        <f>ROUND(SUMIF(AA113:AA138,"=84865916",S113:S138),2)</f>
        <v>1062.8</v>
      </c>
      <c r="AG140" s="3">
        <f>ROUND(SUMIF(AA113:AA138,"=84865916",T113:T138),2)</f>
        <v>0</v>
      </c>
      <c r="AH140" s="3">
        <f>SUMIF(AA113:AA138,"=84865916",U113:U138)</f>
        <v>86.567001224000009</v>
      </c>
      <c r="AI140" s="3">
        <f>SUMIF(AA113:AA138,"=84865916",V113:V138)</f>
        <v>0</v>
      </c>
      <c r="AJ140" s="3">
        <f>ROUND(SUMIF(AA113:AA138,"=84865916",W113:W138),2)</f>
        <v>0</v>
      </c>
      <c r="AK140" s="3">
        <f>ROUND(SUMIF(AA113:AA138,"=84865916",X113:X138),2)</f>
        <v>1065.02</v>
      </c>
      <c r="AL140" s="3">
        <f>ROUND(SUMIF(AA113:AA138,"=84865916",Y113:Y138),2)</f>
        <v>559.92999999999995</v>
      </c>
      <c r="AM140" s="3"/>
      <c r="AN140" s="3"/>
      <c r="AO140" s="3">
        <f t="shared" ref="AO140:BD140" si="199">ROUND(BX140,2)</f>
        <v>0</v>
      </c>
      <c r="AP140" s="3">
        <f t="shared" si="199"/>
        <v>0</v>
      </c>
      <c r="AQ140" s="3">
        <f t="shared" si="199"/>
        <v>0</v>
      </c>
      <c r="AR140" s="3">
        <f t="shared" si="199"/>
        <v>41222.01</v>
      </c>
      <c r="AS140" s="3">
        <f t="shared" si="199"/>
        <v>0</v>
      </c>
      <c r="AT140" s="3">
        <f t="shared" si="199"/>
        <v>41222.01</v>
      </c>
      <c r="AU140" s="3">
        <f t="shared" si="199"/>
        <v>0</v>
      </c>
      <c r="AV140" s="3">
        <f t="shared" si="199"/>
        <v>38241.01</v>
      </c>
      <c r="AW140" s="3">
        <f t="shared" si="199"/>
        <v>38241.01</v>
      </c>
      <c r="AX140" s="3">
        <f t="shared" si="199"/>
        <v>0</v>
      </c>
      <c r="AY140" s="3">
        <f t="shared" si="199"/>
        <v>38241.01</v>
      </c>
      <c r="AZ140" s="3">
        <f t="shared" si="199"/>
        <v>0</v>
      </c>
      <c r="BA140" s="3">
        <f t="shared" si="199"/>
        <v>0</v>
      </c>
      <c r="BB140" s="3">
        <f t="shared" si="199"/>
        <v>0</v>
      </c>
      <c r="BC140" s="3">
        <f t="shared" si="199"/>
        <v>0</v>
      </c>
      <c r="BD140" s="3">
        <f t="shared" si="199"/>
        <v>0</v>
      </c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>
        <f>ROUND(SUMIF(AA113:AA138,"=84865916",FQ113:FQ138),2)</f>
        <v>0</v>
      </c>
      <c r="BY140" s="3">
        <f>ROUND(SUMIF(AA113:AA138,"=84865916",FR113:FR138),2)</f>
        <v>0</v>
      </c>
      <c r="BZ140" s="3">
        <f>ROUND(SUMIF(AA113:AA138,"=84865916",GL113:GL138),2)</f>
        <v>0</v>
      </c>
      <c r="CA140" s="3">
        <f>ROUND(SUMIF(AA113:AA138,"=84865916",GM113:GM138),2)</f>
        <v>41222.01</v>
      </c>
      <c r="CB140" s="3">
        <f>ROUND(SUMIF(AA113:AA138,"=84865916",GN113:GN138),2)</f>
        <v>0</v>
      </c>
      <c r="CC140" s="3">
        <f>ROUND(SUMIF(AA113:AA138,"=84865916",GO113:GO138),2)</f>
        <v>41222.01</v>
      </c>
      <c r="CD140" s="3">
        <f>ROUND(SUMIF(AA113:AA138,"=84865916",GP113:GP138),2)</f>
        <v>0</v>
      </c>
      <c r="CE140" s="3">
        <f>AC140-BX140</f>
        <v>38241.01</v>
      </c>
      <c r="CF140" s="3">
        <f>AC140-BY140</f>
        <v>38241.01</v>
      </c>
      <c r="CG140" s="3">
        <f>BX140-BZ140</f>
        <v>0</v>
      </c>
      <c r="CH140" s="3">
        <f>AC140-BX140-BY140+BZ140</f>
        <v>38241.01</v>
      </c>
      <c r="CI140" s="3">
        <f>BY140-BZ140</f>
        <v>0</v>
      </c>
      <c r="CJ140" s="3">
        <f>ROUND(SUMIF(AA113:AA138,"=84865916",GX113:GX138),2)</f>
        <v>0</v>
      </c>
      <c r="CK140" s="3">
        <f>ROUND(SUMIF(AA113:AA138,"=84865916",GY113:GY138),2)</f>
        <v>0</v>
      </c>
      <c r="CL140" s="3">
        <f>ROUND(SUMIF(AA113:AA138,"=84865916",GZ113:GZ138),2)</f>
        <v>0</v>
      </c>
      <c r="CM140" s="3">
        <f>ROUND(SUMIF(AA113:AA138,"=84865916",HD113:HD138),2)</f>
        <v>0</v>
      </c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4">
        <f t="shared" ref="DG140:DL140" si="200">ROUND(DT140,2)</f>
        <v>353992.05</v>
      </c>
      <c r="DH140" s="4">
        <f t="shared" si="200"/>
        <v>289611.51</v>
      </c>
      <c r="DI140" s="4">
        <f t="shared" si="200"/>
        <v>4491.75</v>
      </c>
      <c r="DJ140" s="4">
        <f t="shared" si="200"/>
        <v>1986.34</v>
      </c>
      <c r="DK140" s="4">
        <f t="shared" si="200"/>
        <v>59888.79</v>
      </c>
      <c r="DL140" s="4">
        <f t="shared" si="200"/>
        <v>0</v>
      </c>
      <c r="DM140" s="4">
        <f>DZ140</f>
        <v>86.567001224000009</v>
      </c>
      <c r="DN140" s="4">
        <f>EA140</f>
        <v>0</v>
      </c>
      <c r="DO140" s="4">
        <f>ROUND(EB140,2)</f>
        <v>0</v>
      </c>
      <c r="DP140" s="4">
        <f>ROUND(EC140,2)</f>
        <v>60013.15</v>
      </c>
      <c r="DQ140" s="4">
        <f>ROUND(ED140,2)</f>
        <v>31552.240000000002</v>
      </c>
      <c r="DR140" s="4"/>
      <c r="DS140" s="4"/>
      <c r="DT140" s="4">
        <f>ROUND(SUMIF(AA113:AA138,"=84865914",O113:O138),2)</f>
        <v>353992.05</v>
      </c>
      <c r="DU140" s="4">
        <f>ROUND(SUMIF(AA113:AA138,"=84865914",P113:P138),2)</f>
        <v>289611.51</v>
      </c>
      <c r="DV140" s="4">
        <f>ROUND(SUMIF(AA113:AA138,"=84865914",Q113:Q138),2)</f>
        <v>4491.75</v>
      </c>
      <c r="DW140" s="4">
        <f>ROUND(SUMIF(AA113:AA138,"=84865914",R113:R138),2)</f>
        <v>1986.34</v>
      </c>
      <c r="DX140" s="4">
        <f>ROUND(SUMIF(AA113:AA138,"=84865914",S113:S138),2)</f>
        <v>59888.79</v>
      </c>
      <c r="DY140" s="4">
        <f>ROUND(SUMIF(AA113:AA138,"=84865914",T113:T138),2)</f>
        <v>0</v>
      </c>
      <c r="DZ140" s="4">
        <f>SUMIF(AA113:AA138,"=84865914",U113:U138)</f>
        <v>86.567001224000009</v>
      </c>
      <c r="EA140" s="4">
        <f>SUMIF(AA113:AA138,"=84865914",V113:V138)</f>
        <v>0</v>
      </c>
      <c r="EB140" s="4">
        <f>ROUND(SUMIF(AA113:AA138,"=84865914",W113:W138),2)</f>
        <v>0</v>
      </c>
      <c r="EC140" s="4">
        <f>ROUND(SUMIF(AA113:AA138,"=84865914",X113:X138),2)</f>
        <v>60013.15</v>
      </c>
      <c r="ED140" s="4">
        <f>ROUND(SUMIF(AA113:AA138,"=84865914",Y113:Y138),2)</f>
        <v>31552.240000000002</v>
      </c>
      <c r="EE140" s="4"/>
      <c r="EF140" s="4"/>
      <c r="EG140" s="4">
        <f t="shared" ref="EG140:EV140" si="201">ROUND(FP140,2)</f>
        <v>0</v>
      </c>
      <c r="EH140" s="4">
        <f t="shared" si="201"/>
        <v>0</v>
      </c>
      <c r="EI140" s="4">
        <f t="shared" si="201"/>
        <v>0</v>
      </c>
      <c r="EJ140" s="4">
        <f t="shared" si="201"/>
        <v>445557.44</v>
      </c>
      <c r="EK140" s="4">
        <f t="shared" si="201"/>
        <v>0</v>
      </c>
      <c r="EL140" s="4">
        <f t="shared" si="201"/>
        <v>445557.44</v>
      </c>
      <c r="EM140" s="4">
        <f t="shared" si="201"/>
        <v>0</v>
      </c>
      <c r="EN140" s="4">
        <f t="shared" si="201"/>
        <v>289611.51</v>
      </c>
      <c r="EO140" s="4">
        <f t="shared" si="201"/>
        <v>289611.51</v>
      </c>
      <c r="EP140" s="4">
        <f t="shared" si="201"/>
        <v>0</v>
      </c>
      <c r="EQ140" s="4">
        <f t="shared" si="201"/>
        <v>289611.51</v>
      </c>
      <c r="ER140" s="4">
        <f t="shared" si="201"/>
        <v>0</v>
      </c>
      <c r="ES140" s="4">
        <f t="shared" si="201"/>
        <v>0</v>
      </c>
      <c r="ET140" s="4">
        <f t="shared" si="201"/>
        <v>0</v>
      </c>
      <c r="EU140" s="4">
        <f t="shared" si="201"/>
        <v>0</v>
      </c>
      <c r="EV140" s="4">
        <f t="shared" si="201"/>
        <v>0</v>
      </c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>
        <f>ROUND(SUMIF(AA113:AA138,"=84865914",FQ113:FQ138),2)</f>
        <v>0</v>
      </c>
      <c r="FQ140" s="4">
        <f>ROUND(SUMIF(AA113:AA138,"=84865914",FR113:FR138),2)</f>
        <v>0</v>
      </c>
      <c r="FR140" s="4">
        <f>ROUND(SUMIF(AA113:AA138,"=84865914",GL113:GL138),2)</f>
        <v>0</v>
      </c>
      <c r="FS140" s="4">
        <f>ROUND(SUMIF(AA113:AA138,"=84865914",GM113:GM138),2)</f>
        <v>445557.44</v>
      </c>
      <c r="FT140" s="4">
        <f>ROUND(SUMIF(AA113:AA138,"=84865914",GN113:GN138),2)</f>
        <v>0</v>
      </c>
      <c r="FU140" s="4">
        <f>ROUND(SUMIF(AA113:AA138,"=84865914",GO113:GO138),2)</f>
        <v>445557.44</v>
      </c>
      <c r="FV140" s="4">
        <f>ROUND(SUMIF(AA113:AA138,"=84865914",GP113:GP138),2)</f>
        <v>0</v>
      </c>
      <c r="FW140" s="4">
        <f>DU140-FP140</f>
        <v>289611.51</v>
      </c>
      <c r="FX140" s="4">
        <f>DU140-FQ140</f>
        <v>289611.51</v>
      </c>
      <c r="FY140" s="4">
        <f>FP140-FR140</f>
        <v>0</v>
      </c>
      <c r="FZ140" s="4">
        <f>DU140-FP140-FQ140+FR140</f>
        <v>289611.51</v>
      </c>
      <c r="GA140" s="4">
        <f>FQ140-FR140</f>
        <v>0</v>
      </c>
      <c r="GB140" s="4">
        <f>ROUND(SUMIF(AA113:AA138,"=84865914",GX113:GX138),2)</f>
        <v>0</v>
      </c>
      <c r="GC140" s="4">
        <f>ROUND(SUMIF(AA113:AA138,"=84865914",GY113:GY138),2)</f>
        <v>0</v>
      </c>
      <c r="GD140" s="4">
        <f>ROUND(SUMIF(AA113:AA138,"=84865914",GZ113:GZ138),2)</f>
        <v>0</v>
      </c>
      <c r="GE140" s="4">
        <f>ROUND(SUMIF(AA113:AA138,"=84865914",HD113:HD138),2)</f>
        <v>0</v>
      </c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>
        <v>0</v>
      </c>
    </row>
    <row r="142" spans="1:255" x14ac:dyDescent="0.2">
      <c r="A142" s="5">
        <v>50</v>
      </c>
      <c r="B142" s="5">
        <v>0</v>
      </c>
      <c r="C142" s="5">
        <v>0</v>
      </c>
      <c r="D142" s="5">
        <v>1</v>
      </c>
      <c r="E142" s="5">
        <v>201</v>
      </c>
      <c r="F142" s="5">
        <f>ROUND(Source!O140,O142)</f>
        <v>39597.06</v>
      </c>
      <c r="G142" s="5" t="s">
        <v>84</v>
      </c>
      <c r="H142" s="5" t="s">
        <v>85</v>
      </c>
      <c r="I142" s="5"/>
      <c r="J142" s="5"/>
      <c r="K142" s="5">
        <v>201</v>
      </c>
      <c r="L142" s="5">
        <v>1</v>
      </c>
      <c r="M142" s="5">
        <v>3</v>
      </c>
      <c r="N142" s="5" t="s">
        <v>3</v>
      </c>
      <c r="O142" s="5">
        <v>2</v>
      </c>
      <c r="P142" s="5">
        <f>ROUND(Source!DG140,O142)</f>
        <v>353992.05</v>
      </c>
      <c r="Q142" s="5"/>
      <c r="R142" s="5"/>
      <c r="S142" s="5"/>
      <c r="T142" s="5"/>
      <c r="U142" s="5"/>
      <c r="V142" s="5"/>
      <c r="W142" s="5">
        <v>39597.06</v>
      </c>
      <c r="X142" s="5">
        <v>1</v>
      </c>
      <c r="Y142" s="5">
        <v>39597.06</v>
      </c>
      <c r="Z142" s="5">
        <v>353992.05</v>
      </c>
      <c r="AA142" s="5">
        <v>1</v>
      </c>
      <c r="AB142" s="5">
        <v>353992.05</v>
      </c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202</v>
      </c>
      <c r="F143" s="5">
        <f>ROUND(Source!P140,O143)</f>
        <v>38241.01</v>
      </c>
      <c r="G143" s="5" t="s">
        <v>86</v>
      </c>
      <c r="H143" s="5" t="s">
        <v>87</v>
      </c>
      <c r="I143" s="5"/>
      <c r="J143" s="5"/>
      <c r="K143" s="5">
        <v>202</v>
      </c>
      <c r="L143" s="5">
        <v>2</v>
      </c>
      <c r="M143" s="5">
        <v>3</v>
      </c>
      <c r="N143" s="5" t="s">
        <v>3</v>
      </c>
      <c r="O143" s="5">
        <v>2</v>
      </c>
      <c r="P143" s="5">
        <f>ROUND(Source!DH140,O143)</f>
        <v>289611.51</v>
      </c>
      <c r="Q143" s="5"/>
      <c r="R143" s="5"/>
      <c r="S143" s="5"/>
      <c r="T143" s="5"/>
      <c r="U143" s="5"/>
      <c r="V143" s="5"/>
      <c r="W143" s="5">
        <v>38241.01</v>
      </c>
      <c r="X143" s="5">
        <v>1</v>
      </c>
      <c r="Y143" s="5">
        <v>38241.01</v>
      </c>
      <c r="Z143" s="5">
        <v>289611.51</v>
      </c>
      <c r="AA143" s="5">
        <v>1</v>
      </c>
      <c r="AB143" s="5">
        <v>289611.51</v>
      </c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222</v>
      </c>
      <c r="F144" s="5">
        <f>ROUND(Source!AO140,O144)</f>
        <v>0</v>
      </c>
      <c r="G144" s="5" t="s">
        <v>88</v>
      </c>
      <c r="H144" s="5" t="s">
        <v>89</v>
      </c>
      <c r="I144" s="5"/>
      <c r="J144" s="5"/>
      <c r="K144" s="5">
        <v>222</v>
      </c>
      <c r="L144" s="5">
        <v>3</v>
      </c>
      <c r="M144" s="5">
        <v>3</v>
      </c>
      <c r="N144" s="5" t="s">
        <v>3</v>
      </c>
      <c r="O144" s="5">
        <v>2</v>
      </c>
      <c r="P144" s="5">
        <f>ROUND(Source!EG140,O144)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225</v>
      </c>
      <c r="F145" s="5">
        <f>ROUND(Source!AV140,O145)</f>
        <v>38241.01</v>
      </c>
      <c r="G145" s="5" t="s">
        <v>90</v>
      </c>
      <c r="H145" s="5" t="s">
        <v>91</v>
      </c>
      <c r="I145" s="5"/>
      <c r="J145" s="5"/>
      <c r="K145" s="5">
        <v>225</v>
      </c>
      <c r="L145" s="5">
        <v>4</v>
      </c>
      <c r="M145" s="5">
        <v>3</v>
      </c>
      <c r="N145" s="5" t="s">
        <v>3</v>
      </c>
      <c r="O145" s="5">
        <v>2</v>
      </c>
      <c r="P145" s="5">
        <f>ROUND(Source!EN140,O145)</f>
        <v>289611.51</v>
      </c>
      <c r="Q145" s="5"/>
      <c r="R145" s="5"/>
      <c r="S145" s="5"/>
      <c r="T145" s="5"/>
      <c r="U145" s="5"/>
      <c r="V145" s="5"/>
      <c r="W145" s="5">
        <v>38241.01</v>
      </c>
      <c r="X145" s="5">
        <v>1</v>
      </c>
      <c r="Y145" s="5">
        <v>38241.01</v>
      </c>
      <c r="Z145" s="5">
        <v>289611.51</v>
      </c>
      <c r="AA145" s="5">
        <v>1</v>
      </c>
      <c r="AB145" s="5">
        <v>289611.51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226</v>
      </c>
      <c r="F146" s="5">
        <f>ROUND(Source!AW140,O146)</f>
        <v>38241.01</v>
      </c>
      <c r="G146" s="5" t="s">
        <v>92</v>
      </c>
      <c r="H146" s="5" t="s">
        <v>93</v>
      </c>
      <c r="I146" s="5"/>
      <c r="J146" s="5"/>
      <c r="K146" s="5">
        <v>226</v>
      </c>
      <c r="L146" s="5">
        <v>5</v>
      </c>
      <c r="M146" s="5">
        <v>3</v>
      </c>
      <c r="N146" s="5" t="s">
        <v>3</v>
      </c>
      <c r="O146" s="5">
        <v>2</v>
      </c>
      <c r="P146" s="5">
        <f>ROUND(Source!EO140,O146)</f>
        <v>289611.51</v>
      </c>
      <c r="Q146" s="5"/>
      <c r="R146" s="5"/>
      <c r="S146" s="5"/>
      <c r="T146" s="5"/>
      <c r="U146" s="5"/>
      <c r="V146" s="5"/>
      <c r="W146" s="5">
        <v>38241.01</v>
      </c>
      <c r="X146" s="5">
        <v>1</v>
      </c>
      <c r="Y146" s="5">
        <v>38241.01</v>
      </c>
      <c r="Z146" s="5">
        <v>289611.51</v>
      </c>
      <c r="AA146" s="5">
        <v>1</v>
      </c>
      <c r="AB146" s="5">
        <v>289611.51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227</v>
      </c>
      <c r="F147" s="5">
        <f>ROUND(Source!AX140,O147)</f>
        <v>0</v>
      </c>
      <c r="G147" s="5" t="s">
        <v>94</v>
      </c>
      <c r="H147" s="5" t="s">
        <v>95</v>
      </c>
      <c r="I147" s="5"/>
      <c r="J147" s="5"/>
      <c r="K147" s="5">
        <v>227</v>
      </c>
      <c r="L147" s="5">
        <v>6</v>
      </c>
      <c r="M147" s="5">
        <v>3</v>
      </c>
      <c r="N147" s="5" t="s">
        <v>3</v>
      </c>
      <c r="O147" s="5">
        <v>2</v>
      </c>
      <c r="P147" s="5">
        <f>ROUND(Source!EP140,O147)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228</v>
      </c>
      <c r="F148" s="5">
        <f>ROUND(Source!AY140,O148)</f>
        <v>38241.01</v>
      </c>
      <c r="G148" s="5" t="s">
        <v>96</v>
      </c>
      <c r="H148" s="5" t="s">
        <v>97</v>
      </c>
      <c r="I148" s="5"/>
      <c r="J148" s="5"/>
      <c r="K148" s="5">
        <v>228</v>
      </c>
      <c r="L148" s="5">
        <v>7</v>
      </c>
      <c r="M148" s="5">
        <v>3</v>
      </c>
      <c r="N148" s="5" t="s">
        <v>3</v>
      </c>
      <c r="O148" s="5">
        <v>2</v>
      </c>
      <c r="P148" s="5">
        <f>ROUND(Source!EQ140,O148)</f>
        <v>289611.51</v>
      </c>
      <c r="Q148" s="5"/>
      <c r="R148" s="5"/>
      <c r="S148" s="5"/>
      <c r="T148" s="5"/>
      <c r="U148" s="5"/>
      <c r="V148" s="5"/>
      <c r="W148" s="5">
        <v>38241.01</v>
      </c>
      <c r="X148" s="5">
        <v>1</v>
      </c>
      <c r="Y148" s="5">
        <v>38241.01</v>
      </c>
      <c r="Z148" s="5">
        <v>289611.51</v>
      </c>
      <c r="AA148" s="5">
        <v>1</v>
      </c>
      <c r="AB148" s="5">
        <v>289611.51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216</v>
      </c>
      <c r="F149" s="5">
        <f>ROUND(Source!AP140,O149)</f>
        <v>0</v>
      </c>
      <c r="G149" s="5" t="s">
        <v>98</v>
      </c>
      <c r="H149" s="5" t="s">
        <v>99</v>
      </c>
      <c r="I149" s="5"/>
      <c r="J149" s="5"/>
      <c r="K149" s="5">
        <v>216</v>
      </c>
      <c r="L149" s="5">
        <v>8</v>
      </c>
      <c r="M149" s="5">
        <v>3</v>
      </c>
      <c r="N149" s="5" t="s">
        <v>3</v>
      </c>
      <c r="O149" s="5">
        <v>2</v>
      </c>
      <c r="P149" s="5">
        <f>ROUND(Source!EH140,O149)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223</v>
      </c>
      <c r="F150" s="5">
        <f>ROUND(Source!AQ140,O150)</f>
        <v>0</v>
      </c>
      <c r="G150" s="5" t="s">
        <v>100</v>
      </c>
      <c r="H150" s="5" t="s">
        <v>101</v>
      </c>
      <c r="I150" s="5"/>
      <c r="J150" s="5"/>
      <c r="K150" s="5">
        <v>223</v>
      </c>
      <c r="L150" s="5">
        <v>9</v>
      </c>
      <c r="M150" s="5">
        <v>3</v>
      </c>
      <c r="N150" s="5" t="s">
        <v>3</v>
      </c>
      <c r="O150" s="5">
        <v>2</v>
      </c>
      <c r="P150" s="5">
        <f>ROUND(Source!EI140,O150)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229</v>
      </c>
      <c r="F151" s="5">
        <f>ROUND(Source!AZ140,O151)</f>
        <v>0</v>
      </c>
      <c r="G151" s="5" t="s">
        <v>102</v>
      </c>
      <c r="H151" s="5" t="s">
        <v>103</v>
      </c>
      <c r="I151" s="5"/>
      <c r="J151" s="5"/>
      <c r="K151" s="5">
        <v>229</v>
      </c>
      <c r="L151" s="5">
        <v>10</v>
      </c>
      <c r="M151" s="5">
        <v>3</v>
      </c>
      <c r="N151" s="5" t="s">
        <v>3</v>
      </c>
      <c r="O151" s="5">
        <v>2</v>
      </c>
      <c r="P151" s="5">
        <f>ROUND(Source!ER140,O151)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203</v>
      </c>
      <c r="F152" s="5">
        <f>ROUND(Source!Q140,O152)</f>
        <v>293.25</v>
      </c>
      <c r="G152" s="5" t="s">
        <v>104</v>
      </c>
      <c r="H152" s="5" t="s">
        <v>105</v>
      </c>
      <c r="I152" s="5"/>
      <c r="J152" s="5"/>
      <c r="K152" s="5">
        <v>203</v>
      </c>
      <c r="L152" s="5">
        <v>11</v>
      </c>
      <c r="M152" s="5">
        <v>3</v>
      </c>
      <c r="N152" s="5" t="s">
        <v>3</v>
      </c>
      <c r="O152" s="5">
        <v>2</v>
      </c>
      <c r="P152" s="5">
        <f>ROUND(Source!DI140,O152)</f>
        <v>4491.75</v>
      </c>
      <c r="Q152" s="5"/>
      <c r="R152" s="5"/>
      <c r="S152" s="5"/>
      <c r="T152" s="5"/>
      <c r="U152" s="5"/>
      <c r="V152" s="5"/>
      <c r="W152" s="5">
        <v>293.25</v>
      </c>
      <c r="X152" s="5">
        <v>1</v>
      </c>
      <c r="Y152" s="5">
        <v>293.25</v>
      </c>
      <c r="Z152" s="5">
        <v>4491.75</v>
      </c>
      <c r="AA152" s="5">
        <v>1</v>
      </c>
      <c r="AB152" s="5">
        <v>4491.75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231</v>
      </c>
      <c r="F153" s="5">
        <f>ROUND(Source!BB140,O153)</f>
        <v>0</v>
      </c>
      <c r="G153" s="5" t="s">
        <v>106</v>
      </c>
      <c r="H153" s="5" t="s">
        <v>107</v>
      </c>
      <c r="I153" s="5"/>
      <c r="J153" s="5"/>
      <c r="K153" s="5">
        <v>231</v>
      </c>
      <c r="L153" s="5">
        <v>12</v>
      </c>
      <c r="M153" s="5">
        <v>3</v>
      </c>
      <c r="N153" s="5" t="s">
        <v>3</v>
      </c>
      <c r="O153" s="5">
        <v>2</v>
      </c>
      <c r="P153" s="5">
        <f>ROUND(Source!ET140,O153)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204</v>
      </c>
      <c r="F154" s="5">
        <f>ROUND(Source!R140,O154)</f>
        <v>35.25</v>
      </c>
      <c r="G154" s="5" t="s">
        <v>108</v>
      </c>
      <c r="H154" s="5" t="s">
        <v>109</v>
      </c>
      <c r="I154" s="5"/>
      <c r="J154" s="5"/>
      <c r="K154" s="5">
        <v>204</v>
      </c>
      <c r="L154" s="5">
        <v>13</v>
      </c>
      <c r="M154" s="5">
        <v>3</v>
      </c>
      <c r="N154" s="5" t="s">
        <v>3</v>
      </c>
      <c r="O154" s="5">
        <v>2</v>
      </c>
      <c r="P154" s="5">
        <f>ROUND(Source!DJ140,O154)</f>
        <v>1986.34</v>
      </c>
      <c r="Q154" s="5"/>
      <c r="R154" s="5"/>
      <c r="S154" s="5"/>
      <c r="T154" s="5"/>
      <c r="U154" s="5"/>
      <c r="V154" s="5"/>
      <c r="W154" s="5">
        <v>35.25</v>
      </c>
      <c r="X154" s="5">
        <v>1</v>
      </c>
      <c r="Y154" s="5">
        <v>35.25</v>
      </c>
      <c r="Z154" s="5">
        <v>1986.34</v>
      </c>
      <c r="AA154" s="5">
        <v>1</v>
      </c>
      <c r="AB154" s="5">
        <v>1986.34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205</v>
      </c>
      <c r="F155" s="5">
        <f>ROUND(Source!S140,O155)</f>
        <v>1062.8</v>
      </c>
      <c r="G155" s="5" t="s">
        <v>110</v>
      </c>
      <c r="H155" s="5" t="s">
        <v>111</v>
      </c>
      <c r="I155" s="5"/>
      <c r="J155" s="5"/>
      <c r="K155" s="5">
        <v>205</v>
      </c>
      <c r="L155" s="5">
        <v>14</v>
      </c>
      <c r="M155" s="5">
        <v>3</v>
      </c>
      <c r="N155" s="5" t="s">
        <v>3</v>
      </c>
      <c r="O155" s="5">
        <v>2</v>
      </c>
      <c r="P155" s="5">
        <f>ROUND(Source!DK140,O155)</f>
        <v>59888.79</v>
      </c>
      <c r="Q155" s="5"/>
      <c r="R155" s="5"/>
      <c r="S155" s="5"/>
      <c r="T155" s="5"/>
      <c r="U155" s="5"/>
      <c r="V155" s="5"/>
      <c r="W155" s="5">
        <v>1062.8</v>
      </c>
      <c r="X155" s="5">
        <v>1</v>
      </c>
      <c r="Y155" s="5">
        <v>1062.8</v>
      </c>
      <c r="Z155" s="5">
        <v>59888.79</v>
      </c>
      <c r="AA155" s="5">
        <v>1</v>
      </c>
      <c r="AB155" s="5">
        <v>59888.79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232</v>
      </c>
      <c r="F156" s="5">
        <f>ROUND(Source!BC140,O156)</f>
        <v>0</v>
      </c>
      <c r="G156" s="5" t="s">
        <v>112</v>
      </c>
      <c r="H156" s="5" t="s">
        <v>113</v>
      </c>
      <c r="I156" s="5"/>
      <c r="J156" s="5"/>
      <c r="K156" s="5">
        <v>232</v>
      </c>
      <c r="L156" s="5">
        <v>15</v>
      </c>
      <c r="M156" s="5">
        <v>3</v>
      </c>
      <c r="N156" s="5" t="s">
        <v>3</v>
      </c>
      <c r="O156" s="5">
        <v>2</v>
      </c>
      <c r="P156" s="5">
        <f>ROUND(Source!EU140,O156)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214</v>
      </c>
      <c r="F157" s="5">
        <f>ROUND(Source!AS140,O157)</f>
        <v>0</v>
      </c>
      <c r="G157" s="5" t="s">
        <v>114</v>
      </c>
      <c r="H157" s="5" t="s">
        <v>115</v>
      </c>
      <c r="I157" s="5"/>
      <c r="J157" s="5"/>
      <c r="K157" s="5">
        <v>214</v>
      </c>
      <c r="L157" s="5">
        <v>16</v>
      </c>
      <c r="M157" s="5">
        <v>3</v>
      </c>
      <c r="N157" s="5" t="s">
        <v>3</v>
      </c>
      <c r="O157" s="5">
        <v>2</v>
      </c>
      <c r="P157" s="5">
        <f>ROUND(Source!EK140,O157)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215</v>
      </c>
      <c r="F158" s="5">
        <f>ROUND(Source!AT140,O158)</f>
        <v>41222.01</v>
      </c>
      <c r="G158" s="5" t="s">
        <v>116</v>
      </c>
      <c r="H158" s="5" t="s">
        <v>117</v>
      </c>
      <c r="I158" s="5"/>
      <c r="J158" s="5"/>
      <c r="K158" s="5">
        <v>215</v>
      </c>
      <c r="L158" s="5">
        <v>17</v>
      </c>
      <c r="M158" s="5">
        <v>3</v>
      </c>
      <c r="N158" s="5" t="s">
        <v>3</v>
      </c>
      <c r="O158" s="5">
        <v>2</v>
      </c>
      <c r="P158" s="5">
        <f>ROUND(Source!EL140,O158)</f>
        <v>445557.44</v>
      </c>
      <c r="Q158" s="5"/>
      <c r="R158" s="5"/>
      <c r="S158" s="5"/>
      <c r="T158" s="5"/>
      <c r="U158" s="5"/>
      <c r="V158" s="5"/>
      <c r="W158" s="5">
        <v>41222.01</v>
      </c>
      <c r="X158" s="5">
        <v>1</v>
      </c>
      <c r="Y158" s="5">
        <v>41222.01</v>
      </c>
      <c r="Z158" s="5">
        <v>445557.44</v>
      </c>
      <c r="AA158" s="5">
        <v>1</v>
      </c>
      <c r="AB158" s="5">
        <v>445557.44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217</v>
      </c>
      <c r="F159" s="5">
        <f>ROUND(Source!AU140,O159)</f>
        <v>0</v>
      </c>
      <c r="G159" s="5" t="s">
        <v>118</v>
      </c>
      <c r="H159" s="5" t="s">
        <v>119</v>
      </c>
      <c r="I159" s="5"/>
      <c r="J159" s="5"/>
      <c r="K159" s="5">
        <v>217</v>
      </c>
      <c r="L159" s="5">
        <v>18</v>
      </c>
      <c r="M159" s="5">
        <v>3</v>
      </c>
      <c r="N159" s="5" t="s">
        <v>3</v>
      </c>
      <c r="O159" s="5">
        <v>2</v>
      </c>
      <c r="P159" s="5">
        <f>ROUND(Source!EM140,O159)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230</v>
      </c>
      <c r="F160" s="5">
        <f>ROUND(Source!BA140,O160)</f>
        <v>0</v>
      </c>
      <c r="G160" s="5" t="s">
        <v>120</v>
      </c>
      <c r="H160" s="5" t="s">
        <v>121</v>
      </c>
      <c r="I160" s="5"/>
      <c r="J160" s="5"/>
      <c r="K160" s="5">
        <v>230</v>
      </c>
      <c r="L160" s="5">
        <v>19</v>
      </c>
      <c r="M160" s="5">
        <v>3</v>
      </c>
      <c r="N160" s="5" t="s">
        <v>3</v>
      </c>
      <c r="O160" s="5">
        <v>2</v>
      </c>
      <c r="P160" s="5">
        <f>ROUND(Source!ES140,O160)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206</v>
      </c>
      <c r="F161" s="5">
        <f>ROUND(Source!T140,O161)</f>
        <v>0</v>
      </c>
      <c r="G161" s="5" t="s">
        <v>122</v>
      </c>
      <c r="H161" s="5" t="s">
        <v>123</v>
      </c>
      <c r="I161" s="5"/>
      <c r="J161" s="5"/>
      <c r="K161" s="5">
        <v>206</v>
      </c>
      <c r="L161" s="5">
        <v>20</v>
      </c>
      <c r="M161" s="5">
        <v>3</v>
      </c>
      <c r="N161" s="5" t="s">
        <v>3</v>
      </c>
      <c r="O161" s="5">
        <v>2</v>
      </c>
      <c r="P161" s="5">
        <f>ROUND(Source!DL140,O161)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207</v>
      </c>
      <c r="F162" s="5">
        <f>Source!U140</f>
        <v>86.567001224000009</v>
      </c>
      <c r="G162" s="5" t="s">
        <v>124</v>
      </c>
      <c r="H162" s="5" t="s">
        <v>125</v>
      </c>
      <c r="I162" s="5"/>
      <c r="J162" s="5"/>
      <c r="K162" s="5">
        <v>207</v>
      </c>
      <c r="L162" s="5">
        <v>21</v>
      </c>
      <c r="M162" s="5">
        <v>3</v>
      </c>
      <c r="N162" s="5" t="s">
        <v>3</v>
      </c>
      <c r="O162" s="5">
        <v>-1</v>
      </c>
      <c r="P162" s="5">
        <f>Source!DM140</f>
        <v>86.567001224000009</v>
      </c>
      <c r="Q162" s="5"/>
      <c r="R162" s="5"/>
      <c r="S162" s="5"/>
      <c r="T162" s="5"/>
      <c r="U162" s="5"/>
      <c r="V162" s="5"/>
      <c r="W162" s="5">
        <v>86.567001224000009</v>
      </c>
      <c r="X162" s="5">
        <v>1</v>
      </c>
      <c r="Y162" s="5">
        <v>86.567001224000009</v>
      </c>
      <c r="Z162" s="5">
        <v>86.567001224000009</v>
      </c>
      <c r="AA162" s="5">
        <v>1</v>
      </c>
      <c r="AB162" s="5">
        <v>86.567001224000009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208</v>
      </c>
      <c r="F163" s="5">
        <f>Source!V140</f>
        <v>0</v>
      </c>
      <c r="G163" s="5" t="s">
        <v>126</v>
      </c>
      <c r="H163" s="5" t="s">
        <v>127</v>
      </c>
      <c r="I163" s="5"/>
      <c r="J163" s="5"/>
      <c r="K163" s="5">
        <v>208</v>
      </c>
      <c r="L163" s="5">
        <v>22</v>
      </c>
      <c r="M163" s="5">
        <v>3</v>
      </c>
      <c r="N163" s="5" t="s">
        <v>3</v>
      </c>
      <c r="O163" s="5">
        <v>-1</v>
      </c>
      <c r="P163" s="5">
        <f>Source!DN140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209</v>
      </c>
      <c r="F164" s="5">
        <f>ROUND(Source!W140,O164)</f>
        <v>0</v>
      </c>
      <c r="G164" s="5" t="s">
        <v>128</v>
      </c>
      <c r="H164" s="5" t="s">
        <v>129</v>
      </c>
      <c r="I164" s="5"/>
      <c r="J164" s="5"/>
      <c r="K164" s="5">
        <v>209</v>
      </c>
      <c r="L164" s="5">
        <v>23</v>
      </c>
      <c r="M164" s="5">
        <v>3</v>
      </c>
      <c r="N164" s="5" t="s">
        <v>3</v>
      </c>
      <c r="O164" s="5">
        <v>2</v>
      </c>
      <c r="P164" s="5">
        <f>ROUND(Source!DO140,O164)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233</v>
      </c>
      <c r="F165" s="5">
        <f>ROUND(Source!BD140,O165)</f>
        <v>0</v>
      </c>
      <c r="G165" s="5" t="s">
        <v>130</v>
      </c>
      <c r="H165" s="5" t="s">
        <v>131</v>
      </c>
      <c r="I165" s="5"/>
      <c r="J165" s="5"/>
      <c r="K165" s="5">
        <v>233</v>
      </c>
      <c r="L165" s="5">
        <v>24</v>
      </c>
      <c r="M165" s="5">
        <v>3</v>
      </c>
      <c r="N165" s="5" t="s">
        <v>3</v>
      </c>
      <c r="O165" s="5">
        <v>2</v>
      </c>
      <c r="P165" s="5">
        <f>ROUND(Source!EV140,O165)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210</v>
      </c>
      <c r="F166" s="5">
        <f>ROUND(Source!X140,O166)</f>
        <v>1065.02</v>
      </c>
      <c r="G166" s="5" t="s">
        <v>132</v>
      </c>
      <c r="H166" s="5" t="s">
        <v>133</v>
      </c>
      <c r="I166" s="5"/>
      <c r="J166" s="5"/>
      <c r="K166" s="5">
        <v>210</v>
      </c>
      <c r="L166" s="5">
        <v>25</v>
      </c>
      <c r="M166" s="5">
        <v>3</v>
      </c>
      <c r="N166" s="5" t="s">
        <v>3</v>
      </c>
      <c r="O166" s="5">
        <v>2</v>
      </c>
      <c r="P166" s="5">
        <f>ROUND(Source!DP140,O166)</f>
        <v>60013.15</v>
      </c>
      <c r="Q166" s="5"/>
      <c r="R166" s="5"/>
      <c r="S166" s="5"/>
      <c r="T166" s="5"/>
      <c r="U166" s="5"/>
      <c r="V166" s="5"/>
      <c r="W166" s="5">
        <v>1065.02</v>
      </c>
      <c r="X166" s="5">
        <v>1</v>
      </c>
      <c r="Y166" s="5">
        <v>1065.02</v>
      </c>
      <c r="Z166" s="5">
        <v>60013.15</v>
      </c>
      <c r="AA166" s="5">
        <v>1</v>
      </c>
      <c r="AB166" s="5">
        <v>60013.15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211</v>
      </c>
      <c r="F167" s="5">
        <f>ROUND(Source!Y140,O167)</f>
        <v>559.92999999999995</v>
      </c>
      <c r="G167" s="5" t="s">
        <v>134</v>
      </c>
      <c r="H167" s="5" t="s">
        <v>135</v>
      </c>
      <c r="I167" s="5"/>
      <c r="J167" s="5"/>
      <c r="K167" s="5">
        <v>211</v>
      </c>
      <c r="L167" s="5">
        <v>26</v>
      </c>
      <c r="M167" s="5">
        <v>3</v>
      </c>
      <c r="N167" s="5" t="s">
        <v>3</v>
      </c>
      <c r="O167" s="5">
        <v>2</v>
      </c>
      <c r="P167" s="5">
        <f>ROUND(Source!DQ140,O167)</f>
        <v>31552.240000000002</v>
      </c>
      <c r="Q167" s="5"/>
      <c r="R167" s="5"/>
      <c r="S167" s="5"/>
      <c r="T167" s="5"/>
      <c r="U167" s="5"/>
      <c r="V167" s="5"/>
      <c r="W167" s="5">
        <v>559.92999999999995</v>
      </c>
      <c r="X167" s="5">
        <v>1</v>
      </c>
      <c r="Y167" s="5">
        <v>559.92999999999995</v>
      </c>
      <c r="Z167" s="5">
        <v>31552.240000000002</v>
      </c>
      <c r="AA167" s="5">
        <v>1</v>
      </c>
      <c r="AB167" s="5">
        <v>31552.240000000002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224</v>
      </c>
      <c r="F168" s="5">
        <f>ROUND(Source!AR140,O168)</f>
        <v>41222.01</v>
      </c>
      <c r="G168" s="5" t="s">
        <v>136</v>
      </c>
      <c r="H168" s="5" t="s">
        <v>137</v>
      </c>
      <c r="I168" s="5"/>
      <c r="J168" s="5"/>
      <c r="K168" s="5">
        <v>224</v>
      </c>
      <c r="L168" s="5">
        <v>27</v>
      </c>
      <c r="M168" s="5">
        <v>3</v>
      </c>
      <c r="N168" s="5" t="s">
        <v>3</v>
      </c>
      <c r="O168" s="5">
        <v>2</v>
      </c>
      <c r="P168" s="5">
        <f>ROUND(Source!EJ140,O168)</f>
        <v>445557.44</v>
      </c>
      <c r="Q168" s="5"/>
      <c r="R168" s="5"/>
      <c r="S168" s="5"/>
      <c r="T168" s="5"/>
      <c r="U168" s="5"/>
      <c r="V168" s="5"/>
      <c r="W168" s="5">
        <v>41222.01</v>
      </c>
      <c r="X168" s="5">
        <v>1</v>
      </c>
      <c r="Y168" s="5">
        <v>41222.01</v>
      </c>
      <c r="Z168" s="5">
        <v>445557.44</v>
      </c>
      <c r="AA168" s="5">
        <v>1</v>
      </c>
      <c r="AB168" s="5">
        <v>445557.44</v>
      </c>
    </row>
    <row r="170" spans="1:206" x14ac:dyDescent="0.2">
      <c r="A170" s="3">
        <v>51</v>
      </c>
      <c r="B170" s="3">
        <f>B20</f>
        <v>1</v>
      </c>
      <c r="C170" s="3">
        <f>A20</f>
        <v>3</v>
      </c>
      <c r="D170" s="3">
        <f>ROW(A20)</f>
        <v>20</v>
      </c>
      <c r="E170" s="3"/>
      <c r="F170" s="3" t="str">
        <f>IF(F20&lt;&gt;"",F20,"")</f>
        <v>02-01-02</v>
      </c>
      <c r="G170" s="3" t="str">
        <f>IF(G20&lt;&gt;"",G20,"")</f>
        <v>Прокладка КЛ-10кВ в ЗП</v>
      </c>
      <c r="H170" s="3">
        <v>0</v>
      </c>
      <c r="I170" s="3"/>
      <c r="J170" s="3"/>
      <c r="K170" s="3"/>
      <c r="L170" s="3"/>
      <c r="M170" s="3"/>
      <c r="N170" s="3"/>
      <c r="O170" s="3">
        <f t="shared" ref="O170:T170" si="202">ROUND(O79+O140+AB170,2)</f>
        <v>382726.66</v>
      </c>
      <c r="P170" s="3">
        <f t="shared" si="202"/>
        <v>215290.08</v>
      </c>
      <c r="Q170" s="3">
        <f t="shared" si="202"/>
        <v>163403.13</v>
      </c>
      <c r="R170" s="3">
        <f t="shared" si="202"/>
        <v>4966.97</v>
      </c>
      <c r="S170" s="3">
        <f t="shared" si="202"/>
        <v>4033.45</v>
      </c>
      <c r="T170" s="3">
        <f t="shared" si="202"/>
        <v>0</v>
      </c>
      <c r="U170" s="3">
        <f>U79+U140+AH170</f>
        <v>305.58204010399999</v>
      </c>
      <c r="V170" s="3">
        <f>V79+V140+AI170</f>
        <v>0</v>
      </c>
      <c r="W170" s="3">
        <f>ROUND(W79+W140+AJ170,2)</f>
        <v>0</v>
      </c>
      <c r="X170" s="3">
        <f>ROUND(X79+X140+AK170,2)</f>
        <v>9447.11</v>
      </c>
      <c r="Y170" s="3">
        <f>ROUND(Y79+Y140+AL170,2)</f>
        <v>4198.3599999999997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>
        <f t="shared" ref="AO170:BD170" si="203">ROUND(AO79+AO140+BX170,2)</f>
        <v>0</v>
      </c>
      <c r="AP170" s="3">
        <f t="shared" si="203"/>
        <v>0</v>
      </c>
      <c r="AQ170" s="3">
        <f t="shared" si="203"/>
        <v>0</v>
      </c>
      <c r="AR170" s="3">
        <f t="shared" si="203"/>
        <v>396372.13</v>
      </c>
      <c r="AS170" s="3">
        <f t="shared" si="203"/>
        <v>355150.12</v>
      </c>
      <c r="AT170" s="3">
        <f t="shared" si="203"/>
        <v>41222.01</v>
      </c>
      <c r="AU170" s="3">
        <f t="shared" si="203"/>
        <v>0</v>
      </c>
      <c r="AV170" s="3">
        <f t="shared" si="203"/>
        <v>215290.08</v>
      </c>
      <c r="AW170" s="3">
        <f t="shared" si="203"/>
        <v>215290.08</v>
      </c>
      <c r="AX170" s="3">
        <f t="shared" si="203"/>
        <v>0</v>
      </c>
      <c r="AY170" s="3">
        <f t="shared" si="203"/>
        <v>215290.08</v>
      </c>
      <c r="AZ170" s="3">
        <f t="shared" si="203"/>
        <v>0</v>
      </c>
      <c r="BA170" s="3">
        <f t="shared" si="203"/>
        <v>0</v>
      </c>
      <c r="BB170" s="3">
        <f t="shared" si="203"/>
        <v>0</v>
      </c>
      <c r="BC170" s="3">
        <f t="shared" si="203"/>
        <v>0</v>
      </c>
      <c r="BD170" s="3">
        <f t="shared" si="203"/>
        <v>0</v>
      </c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4">
        <f t="shared" ref="DG170:DL170" si="204">ROUND(DG79+DG140+DT170,2)</f>
        <v>3297050.63</v>
      </c>
      <c r="DH170" s="4">
        <f t="shared" si="204"/>
        <v>1204974.06</v>
      </c>
      <c r="DI170" s="4">
        <f t="shared" si="204"/>
        <v>1864791.65</v>
      </c>
      <c r="DJ170" s="4">
        <f t="shared" si="204"/>
        <v>279888.76</v>
      </c>
      <c r="DK170" s="4">
        <f t="shared" si="204"/>
        <v>227284.92</v>
      </c>
      <c r="DL170" s="4">
        <f t="shared" si="204"/>
        <v>0</v>
      </c>
      <c r="DM170" s="4">
        <f>DM79+DM140+DZ170</f>
        <v>305.58204010399999</v>
      </c>
      <c r="DN170" s="4">
        <f>DN79+DN140+EA170</f>
        <v>0</v>
      </c>
      <c r="DO170" s="4">
        <f>ROUND(DO79+DO140+EB170,2)</f>
        <v>0</v>
      </c>
      <c r="DP170" s="4">
        <f>ROUND(DP79+DP140+EC170,2)</f>
        <v>532344.29</v>
      </c>
      <c r="DQ170" s="4">
        <f>ROUND(DQ79+DQ140+ED170,2)</f>
        <v>236577.91</v>
      </c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>
        <f t="shared" ref="EG170:EV170" si="205">ROUND(EG79+EG140+FP170,2)</f>
        <v>0</v>
      </c>
      <c r="EH170" s="4">
        <f t="shared" si="205"/>
        <v>0</v>
      </c>
      <c r="EI170" s="4">
        <f t="shared" si="205"/>
        <v>0</v>
      </c>
      <c r="EJ170" s="4">
        <f t="shared" si="205"/>
        <v>4065972.83</v>
      </c>
      <c r="EK170" s="4">
        <f t="shared" si="205"/>
        <v>3620415.39</v>
      </c>
      <c r="EL170" s="4">
        <f t="shared" si="205"/>
        <v>445557.44</v>
      </c>
      <c r="EM170" s="4">
        <f t="shared" si="205"/>
        <v>0</v>
      </c>
      <c r="EN170" s="4">
        <f t="shared" si="205"/>
        <v>1204974.06</v>
      </c>
      <c r="EO170" s="4">
        <f t="shared" si="205"/>
        <v>1204974.06</v>
      </c>
      <c r="EP170" s="4">
        <f t="shared" si="205"/>
        <v>0</v>
      </c>
      <c r="EQ170" s="4">
        <f t="shared" si="205"/>
        <v>1204974.06</v>
      </c>
      <c r="ER170" s="4">
        <f t="shared" si="205"/>
        <v>0</v>
      </c>
      <c r="ES170" s="4">
        <f t="shared" si="205"/>
        <v>0</v>
      </c>
      <c r="ET170" s="4">
        <f t="shared" si="205"/>
        <v>0</v>
      </c>
      <c r="EU170" s="4">
        <f t="shared" si="205"/>
        <v>0</v>
      </c>
      <c r="EV170" s="4">
        <f t="shared" si="205"/>
        <v>0</v>
      </c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>
        <v>0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201</v>
      </c>
      <c r="F172" s="5">
        <f>ROUND(Source!O170,O172)</f>
        <v>382726.66</v>
      </c>
      <c r="G172" s="5" t="s">
        <v>84</v>
      </c>
      <c r="H172" s="5" t="s">
        <v>85</v>
      </c>
      <c r="I172" s="5"/>
      <c r="J172" s="5"/>
      <c r="K172" s="5">
        <v>201</v>
      </c>
      <c r="L172" s="5">
        <v>1</v>
      </c>
      <c r="M172" s="5">
        <v>3</v>
      </c>
      <c r="N172" s="5" t="s">
        <v>3</v>
      </c>
      <c r="O172" s="5">
        <v>2</v>
      </c>
      <c r="P172" s="5">
        <f>ROUND(Source!DG170,O172)</f>
        <v>3297050.63</v>
      </c>
      <c r="Q172" s="5"/>
      <c r="R172" s="5"/>
      <c r="S172" s="5"/>
      <c r="T172" s="5"/>
      <c r="U172" s="5"/>
      <c r="V172" s="5"/>
      <c r="W172" s="5">
        <v>382726.66</v>
      </c>
      <c r="X172" s="5">
        <v>1</v>
      </c>
      <c r="Y172" s="5">
        <v>382726.66</v>
      </c>
      <c r="Z172" s="5">
        <v>3297050.63</v>
      </c>
      <c r="AA172" s="5">
        <v>1</v>
      </c>
      <c r="AB172" s="5">
        <v>3297050.63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202</v>
      </c>
      <c r="F173" s="5">
        <f>ROUND(Source!P170,O173)</f>
        <v>215290.08</v>
      </c>
      <c r="G173" s="5" t="s">
        <v>86</v>
      </c>
      <c r="H173" s="5" t="s">
        <v>87</v>
      </c>
      <c r="I173" s="5"/>
      <c r="J173" s="5"/>
      <c r="K173" s="5">
        <v>202</v>
      </c>
      <c r="L173" s="5">
        <v>2</v>
      </c>
      <c r="M173" s="5">
        <v>3</v>
      </c>
      <c r="N173" s="5" t="s">
        <v>3</v>
      </c>
      <c r="O173" s="5">
        <v>2</v>
      </c>
      <c r="P173" s="5">
        <f>ROUND(Source!DH170,O173)</f>
        <v>1204974.06</v>
      </c>
      <c r="Q173" s="5"/>
      <c r="R173" s="5"/>
      <c r="S173" s="5"/>
      <c r="T173" s="5"/>
      <c r="U173" s="5"/>
      <c r="V173" s="5"/>
      <c r="W173" s="5">
        <v>215290.08</v>
      </c>
      <c r="X173" s="5">
        <v>1</v>
      </c>
      <c r="Y173" s="5">
        <v>215290.08</v>
      </c>
      <c r="Z173" s="5">
        <v>1204974.06</v>
      </c>
      <c r="AA173" s="5">
        <v>1</v>
      </c>
      <c r="AB173" s="5">
        <v>1204974.06</v>
      </c>
    </row>
    <row r="174" spans="1:206" x14ac:dyDescent="0.2">
      <c r="A174" s="5">
        <v>50</v>
      </c>
      <c r="B174" s="5">
        <v>0</v>
      </c>
      <c r="C174" s="5">
        <v>0</v>
      </c>
      <c r="D174" s="5">
        <v>1</v>
      </c>
      <c r="E174" s="5">
        <v>222</v>
      </c>
      <c r="F174" s="5">
        <f>ROUND(Source!AO170,O174)</f>
        <v>0</v>
      </c>
      <c r="G174" s="5" t="s">
        <v>88</v>
      </c>
      <c r="H174" s="5" t="s">
        <v>89</v>
      </c>
      <c r="I174" s="5"/>
      <c r="J174" s="5"/>
      <c r="K174" s="5">
        <v>222</v>
      </c>
      <c r="L174" s="5">
        <v>3</v>
      </c>
      <c r="M174" s="5">
        <v>3</v>
      </c>
      <c r="N174" s="5" t="s">
        <v>3</v>
      </c>
      <c r="O174" s="5">
        <v>2</v>
      </c>
      <c r="P174" s="5">
        <f>ROUND(Source!EG170,O174)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06" x14ac:dyDescent="0.2">
      <c r="A175" s="5">
        <v>50</v>
      </c>
      <c r="B175" s="5">
        <v>0</v>
      </c>
      <c r="C175" s="5">
        <v>0</v>
      </c>
      <c r="D175" s="5">
        <v>1</v>
      </c>
      <c r="E175" s="5">
        <v>225</v>
      </c>
      <c r="F175" s="5">
        <f>ROUND(Source!AV170,O175)</f>
        <v>215290.08</v>
      </c>
      <c r="G175" s="5" t="s">
        <v>90</v>
      </c>
      <c r="H175" s="5" t="s">
        <v>91</v>
      </c>
      <c r="I175" s="5"/>
      <c r="J175" s="5"/>
      <c r="K175" s="5">
        <v>225</v>
      </c>
      <c r="L175" s="5">
        <v>4</v>
      </c>
      <c r="M175" s="5">
        <v>3</v>
      </c>
      <c r="N175" s="5" t="s">
        <v>3</v>
      </c>
      <c r="O175" s="5">
        <v>2</v>
      </c>
      <c r="P175" s="5">
        <f>ROUND(Source!EN170,O175)</f>
        <v>1204974.06</v>
      </c>
      <c r="Q175" s="5"/>
      <c r="R175" s="5"/>
      <c r="S175" s="5"/>
      <c r="T175" s="5"/>
      <c r="U175" s="5"/>
      <c r="V175" s="5"/>
      <c r="W175" s="5">
        <v>215290.08</v>
      </c>
      <c r="X175" s="5">
        <v>1</v>
      </c>
      <c r="Y175" s="5">
        <v>215290.08</v>
      </c>
      <c r="Z175" s="5">
        <v>1204974.06</v>
      </c>
      <c r="AA175" s="5">
        <v>1</v>
      </c>
      <c r="AB175" s="5">
        <v>1204974.06</v>
      </c>
    </row>
    <row r="176" spans="1:206" x14ac:dyDescent="0.2">
      <c r="A176" s="5">
        <v>50</v>
      </c>
      <c r="B176" s="5">
        <v>0</v>
      </c>
      <c r="C176" s="5">
        <v>0</v>
      </c>
      <c r="D176" s="5">
        <v>1</v>
      </c>
      <c r="E176" s="5">
        <v>226</v>
      </c>
      <c r="F176" s="5">
        <f>ROUND(Source!AW170,O176)</f>
        <v>215290.08</v>
      </c>
      <c r="G176" s="5" t="s">
        <v>92</v>
      </c>
      <c r="H176" s="5" t="s">
        <v>93</v>
      </c>
      <c r="I176" s="5"/>
      <c r="J176" s="5"/>
      <c r="K176" s="5">
        <v>226</v>
      </c>
      <c r="L176" s="5">
        <v>5</v>
      </c>
      <c r="M176" s="5">
        <v>3</v>
      </c>
      <c r="N176" s="5" t="s">
        <v>3</v>
      </c>
      <c r="O176" s="5">
        <v>2</v>
      </c>
      <c r="P176" s="5">
        <f>ROUND(Source!EO170,O176)</f>
        <v>1204974.06</v>
      </c>
      <c r="Q176" s="5"/>
      <c r="R176" s="5"/>
      <c r="S176" s="5"/>
      <c r="T176" s="5"/>
      <c r="U176" s="5"/>
      <c r="V176" s="5"/>
      <c r="W176" s="5">
        <v>215290.08</v>
      </c>
      <c r="X176" s="5">
        <v>1</v>
      </c>
      <c r="Y176" s="5">
        <v>215290.08</v>
      </c>
      <c r="Z176" s="5">
        <v>1204974.06</v>
      </c>
      <c r="AA176" s="5">
        <v>1</v>
      </c>
      <c r="AB176" s="5">
        <v>1204974.06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227</v>
      </c>
      <c r="F177" s="5">
        <f>ROUND(Source!AX170,O177)</f>
        <v>0</v>
      </c>
      <c r="G177" s="5" t="s">
        <v>94</v>
      </c>
      <c r="H177" s="5" t="s">
        <v>95</v>
      </c>
      <c r="I177" s="5"/>
      <c r="J177" s="5"/>
      <c r="K177" s="5">
        <v>227</v>
      </c>
      <c r="L177" s="5">
        <v>6</v>
      </c>
      <c r="M177" s="5">
        <v>3</v>
      </c>
      <c r="N177" s="5" t="s">
        <v>3</v>
      </c>
      <c r="O177" s="5">
        <v>2</v>
      </c>
      <c r="P177" s="5">
        <f>ROUND(Source!EP170,O177)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228</v>
      </c>
      <c r="F178" s="5">
        <f>ROUND(Source!AY170,O178)</f>
        <v>215290.08</v>
      </c>
      <c r="G178" s="5" t="s">
        <v>96</v>
      </c>
      <c r="H178" s="5" t="s">
        <v>97</v>
      </c>
      <c r="I178" s="5"/>
      <c r="J178" s="5"/>
      <c r="K178" s="5">
        <v>228</v>
      </c>
      <c r="L178" s="5">
        <v>7</v>
      </c>
      <c r="M178" s="5">
        <v>3</v>
      </c>
      <c r="N178" s="5" t="s">
        <v>3</v>
      </c>
      <c r="O178" s="5">
        <v>2</v>
      </c>
      <c r="P178" s="5">
        <f>ROUND(Source!EQ170,O178)</f>
        <v>1204974.06</v>
      </c>
      <c r="Q178" s="5"/>
      <c r="R178" s="5"/>
      <c r="S178" s="5"/>
      <c r="T178" s="5"/>
      <c r="U178" s="5"/>
      <c r="V178" s="5"/>
      <c r="W178" s="5">
        <v>215290.08</v>
      </c>
      <c r="X178" s="5">
        <v>1</v>
      </c>
      <c r="Y178" s="5">
        <v>215290.08</v>
      </c>
      <c r="Z178" s="5">
        <v>1204974.06</v>
      </c>
      <c r="AA178" s="5">
        <v>1</v>
      </c>
      <c r="AB178" s="5">
        <v>1204974.06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216</v>
      </c>
      <c r="F179" s="5">
        <f>ROUND(Source!AP170,O179)</f>
        <v>0</v>
      </c>
      <c r="G179" s="5" t="s">
        <v>98</v>
      </c>
      <c r="H179" s="5" t="s">
        <v>99</v>
      </c>
      <c r="I179" s="5"/>
      <c r="J179" s="5"/>
      <c r="K179" s="5">
        <v>216</v>
      </c>
      <c r="L179" s="5">
        <v>8</v>
      </c>
      <c r="M179" s="5">
        <v>3</v>
      </c>
      <c r="N179" s="5" t="s">
        <v>3</v>
      </c>
      <c r="O179" s="5">
        <v>2</v>
      </c>
      <c r="P179" s="5">
        <f>ROUND(Source!EH170,O179)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223</v>
      </c>
      <c r="F180" s="5">
        <f>ROUND(Source!AQ170,O180)</f>
        <v>0</v>
      </c>
      <c r="G180" s="5" t="s">
        <v>100</v>
      </c>
      <c r="H180" s="5" t="s">
        <v>101</v>
      </c>
      <c r="I180" s="5"/>
      <c r="J180" s="5"/>
      <c r="K180" s="5">
        <v>223</v>
      </c>
      <c r="L180" s="5">
        <v>9</v>
      </c>
      <c r="M180" s="5">
        <v>3</v>
      </c>
      <c r="N180" s="5" t="s">
        <v>3</v>
      </c>
      <c r="O180" s="5">
        <v>2</v>
      </c>
      <c r="P180" s="5">
        <f>ROUND(Source!EI170,O180)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229</v>
      </c>
      <c r="F181" s="5">
        <f>ROUND(Source!AZ170,O181)</f>
        <v>0</v>
      </c>
      <c r="G181" s="5" t="s">
        <v>102</v>
      </c>
      <c r="H181" s="5" t="s">
        <v>103</v>
      </c>
      <c r="I181" s="5"/>
      <c r="J181" s="5"/>
      <c r="K181" s="5">
        <v>229</v>
      </c>
      <c r="L181" s="5">
        <v>10</v>
      </c>
      <c r="M181" s="5">
        <v>3</v>
      </c>
      <c r="N181" s="5" t="s">
        <v>3</v>
      </c>
      <c r="O181" s="5">
        <v>2</v>
      </c>
      <c r="P181" s="5">
        <f>ROUND(Source!ER170,O181)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203</v>
      </c>
      <c r="F182" s="5">
        <f>ROUND(Source!Q170,O182)</f>
        <v>163403.13</v>
      </c>
      <c r="G182" s="5" t="s">
        <v>104</v>
      </c>
      <c r="H182" s="5" t="s">
        <v>105</v>
      </c>
      <c r="I182" s="5"/>
      <c r="J182" s="5"/>
      <c r="K182" s="5">
        <v>203</v>
      </c>
      <c r="L182" s="5">
        <v>11</v>
      </c>
      <c r="M182" s="5">
        <v>3</v>
      </c>
      <c r="N182" s="5" t="s">
        <v>3</v>
      </c>
      <c r="O182" s="5">
        <v>2</v>
      </c>
      <c r="P182" s="5">
        <f>ROUND(Source!DI170,O182)</f>
        <v>1864791.65</v>
      </c>
      <c r="Q182" s="5"/>
      <c r="R182" s="5"/>
      <c r="S182" s="5"/>
      <c r="T182" s="5"/>
      <c r="U182" s="5"/>
      <c r="V182" s="5"/>
      <c r="W182" s="5">
        <v>163403.13</v>
      </c>
      <c r="X182" s="5">
        <v>1</v>
      </c>
      <c r="Y182" s="5">
        <v>163403.13</v>
      </c>
      <c r="Z182" s="5">
        <v>1864791.65</v>
      </c>
      <c r="AA182" s="5">
        <v>1</v>
      </c>
      <c r="AB182" s="5">
        <v>1864791.65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231</v>
      </c>
      <c r="F183" s="5">
        <f>ROUND(Source!BB170,O183)</f>
        <v>0</v>
      </c>
      <c r="G183" s="5" t="s">
        <v>106</v>
      </c>
      <c r="H183" s="5" t="s">
        <v>107</v>
      </c>
      <c r="I183" s="5"/>
      <c r="J183" s="5"/>
      <c r="K183" s="5">
        <v>231</v>
      </c>
      <c r="L183" s="5">
        <v>12</v>
      </c>
      <c r="M183" s="5">
        <v>3</v>
      </c>
      <c r="N183" s="5" t="s">
        <v>3</v>
      </c>
      <c r="O183" s="5">
        <v>2</v>
      </c>
      <c r="P183" s="5">
        <f>ROUND(Source!ET170,O183)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204</v>
      </c>
      <c r="F184" s="5">
        <f>ROUND(Source!R170,O184)</f>
        <v>4966.97</v>
      </c>
      <c r="G184" s="5" t="s">
        <v>108</v>
      </c>
      <c r="H184" s="5" t="s">
        <v>109</v>
      </c>
      <c r="I184" s="5"/>
      <c r="J184" s="5"/>
      <c r="K184" s="5">
        <v>204</v>
      </c>
      <c r="L184" s="5">
        <v>13</v>
      </c>
      <c r="M184" s="5">
        <v>3</v>
      </c>
      <c r="N184" s="5" t="s">
        <v>3</v>
      </c>
      <c r="O184" s="5">
        <v>2</v>
      </c>
      <c r="P184" s="5">
        <f>ROUND(Source!DJ170,O184)</f>
        <v>279888.76</v>
      </c>
      <c r="Q184" s="5"/>
      <c r="R184" s="5"/>
      <c r="S184" s="5"/>
      <c r="T184" s="5"/>
      <c r="U184" s="5"/>
      <c r="V184" s="5"/>
      <c r="W184" s="5">
        <v>4966.97</v>
      </c>
      <c r="X184" s="5">
        <v>1</v>
      </c>
      <c r="Y184" s="5">
        <v>4966.97</v>
      </c>
      <c r="Z184" s="5">
        <v>279888.76</v>
      </c>
      <c r="AA184" s="5">
        <v>1</v>
      </c>
      <c r="AB184" s="5">
        <v>279888.76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205</v>
      </c>
      <c r="F185" s="5">
        <f>ROUND(Source!S170,O185)</f>
        <v>4033.45</v>
      </c>
      <c r="G185" s="5" t="s">
        <v>110</v>
      </c>
      <c r="H185" s="5" t="s">
        <v>111</v>
      </c>
      <c r="I185" s="5"/>
      <c r="J185" s="5"/>
      <c r="K185" s="5">
        <v>205</v>
      </c>
      <c r="L185" s="5">
        <v>14</v>
      </c>
      <c r="M185" s="5">
        <v>3</v>
      </c>
      <c r="N185" s="5" t="s">
        <v>3</v>
      </c>
      <c r="O185" s="5">
        <v>2</v>
      </c>
      <c r="P185" s="5">
        <f>ROUND(Source!DK170,O185)</f>
        <v>227284.92</v>
      </c>
      <c r="Q185" s="5"/>
      <c r="R185" s="5"/>
      <c r="S185" s="5"/>
      <c r="T185" s="5"/>
      <c r="U185" s="5"/>
      <c r="V185" s="5"/>
      <c r="W185" s="5">
        <v>4033.45</v>
      </c>
      <c r="X185" s="5">
        <v>1</v>
      </c>
      <c r="Y185" s="5">
        <v>4033.45</v>
      </c>
      <c r="Z185" s="5">
        <v>227284.92</v>
      </c>
      <c r="AA185" s="5">
        <v>1</v>
      </c>
      <c r="AB185" s="5">
        <v>227284.92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232</v>
      </c>
      <c r="F186" s="5">
        <f>ROUND(Source!BC170,O186)</f>
        <v>0</v>
      </c>
      <c r="G186" s="5" t="s">
        <v>112</v>
      </c>
      <c r="H186" s="5" t="s">
        <v>113</v>
      </c>
      <c r="I186" s="5"/>
      <c r="J186" s="5"/>
      <c r="K186" s="5">
        <v>232</v>
      </c>
      <c r="L186" s="5">
        <v>15</v>
      </c>
      <c r="M186" s="5">
        <v>3</v>
      </c>
      <c r="N186" s="5" t="s">
        <v>3</v>
      </c>
      <c r="O186" s="5">
        <v>2</v>
      </c>
      <c r="P186" s="5">
        <f>ROUND(Source!EU170,O186)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214</v>
      </c>
      <c r="F187" s="5">
        <f>ROUND(Source!AS170,O187)</f>
        <v>355150.12</v>
      </c>
      <c r="G187" s="5" t="s">
        <v>114</v>
      </c>
      <c r="H187" s="5" t="s">
        <v>115</v>
      </c>
      <c r="I187" s="5"/>
      <c r="J187" s="5"/>
      <c r="K187" s="5">
        <v>214</v>
      </c>
      <c r="L187" s="5">
        <v>16</v>
      </c>
      <c r="M187" s="5">
        <v>3</v>
      </c>
      <c r="N187" s="5" t="s">
        <v>3</v>
      </c>
      <c r="O187" s="5">
        <v>2</v>
      </c>
      <c r="P187" s="5">
        <f>ROUND(Source!EK170,O187)</f>
        <v>3620415.39</v>
      </c>
      <c r="Q187" s="5"/>
      <c r="R187" s="5"/>
      <c r="S187" s="5"/>
      <c r="T187" s="5"/>
      <c r="U187" s="5"/>
      <c r="V187" s="5"/>
      <c r="W187" s="5">
        <v>355150.12</v>
      </c>
      <c r="X187" s="5">
        <v>1</v>
      </c>
      <c r="Y187" s="5">
        <v>355150.12</v>
      </c>
      <c r="Z187" s="5">
        <v>3620415.39</v>
      </c>
      <c r="AA187" s="5">
        <v>1</v>
      </c>
      <c r="AB187" s="5">
        <v>3620415.39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215</v>
      </c>
      <c r="F188" s="5">
        <f>ROUND(Source!AT170,O188)</f>
        <v>41222.01</v>
      </c>
      <c r="G188" s="5" t="s">
        <v>116</v>
      </c>
      <c r="H188" s="5" t="s">
        <v>117</v>
      </c>
      <c r="I188" s="5"/>
      <c r="J188" s="5"/>
      <c r="K188" s="5">
        <v>215</v>
      </c>
      <c r="L188" s="5">
        <v>17</v>
      </c>
      <c r="M188" s="5">
        <v>3</v>
      </c>
      <c r="N188" s="5" t="s">
        <v>3</v>
      </c>
      <c r="O188" s="5">
        <v>2</v>
      </c>
      <c r="P188" s="5">
        <f>ROUND(Source!EL170,O188)</f>
        <v>445557.44</v>
      </c>
      <c r="Q188" s="5"/>
      <c r="R188" s="5"/>
      <c r="S188" s="5"/>
      <c r="T188" s="5"/>
      <c r="U188" s="5"/>
      <c r="V188" s="5"/>
      <c r="W188" s="5">
        <v>41222.01</v>
      </c>
      <c r="X188" s="5">
        <v>1</v>
      </c>
      <c r="Y188" s="5">
        <v>41222.01</v>
      </c>
      <c r="Z188" s="5">
        <v>445557.44</v>
      </c>
      <c r="AA188" s="5">
        <v>1</v>
      </c>
      <c r="AB188" s="5">
        <v>445557.44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217</v>
      </c>
      <c r="F189" s="5">
        <f>ROUND(Source!AU170,O189)</f>
        <v>0</v>
      </c>
      <c r="G189" s="5" t="s">
        <v>118</v>
      </c>
      <c r="H189" s="5" t="s">
        <v>119</v>
      </c>
      <c r="I189" s="5"/>
      <c r="J189" s="5"/>
      <c r="K189" s="5">
        <v>217</v>
      </c>
      <c r="L189" s="5">
        <v>18</v>
      </c>
      <c r="M189" s="5">
        <v>3</v>
      </c>
      <c r="N189" s="5" t="s">
        <v>3</v>
      </c>
      <c r="O189" s="5">
        <v>2</v>
      </c>
      <c r="P189" s="5">
        <f>ROUND(Source!EM170,O189)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230</v>
      </c>
      <c r="F190" s="5">
        <f>ROUND(Source!BA170,O190)</f>
        <v>0</v>
      </c>
      <c r="G190" s="5" t="s">
        <v>120</v>
      </c>
      <c r="H190" s="5" t="s">
        <v>121</v>
      </c>
      <c r="I190" s="5"/>
      <c r="J190" s="5"/>
      <c r="K190" s="5">
        <v>230</v>
      </c>
      <c r="L190" s="5">
        <v>19</v>
      </c>
      <c r="M190" s="5">
        <v>3</v>
      </c>
      <c r="N190" s="5" t="s">
        <v>3</v>
      </c>
      <c r="O190" s="5">
        <v>2</v>
      </c>
      <c r="P190" s="5">
        <f>ROUND(Source!ES170,O190)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206</v>
      </c>
      <c r="F191" s="5">
        <f>ROUND(Source!T170,O191)</f>
        <v>0</v>
      </c>
      <c r="G191" s="5" t="s">
        <v>122</v>
      </c>
      <c r="H191" s="5" t="s">
        <v>123</v>
      </c>
      <c r="I191" s="5"/>
      <c r="J191" s="5"/>
      <c r="K191" s="5">
        <v>206</v>
      </c>
      <c r="L191" s="5">
        <v>20</v>
      </c>
      <c r="M191" s="5">
        <v>3</v>
      </c>
      <c r="N191" s="5" t="s">
        <v>3</v>
      </c>
      <c r="O191" s="5">
        <v>2</v>
      </c>
      <c r="P191" s="5">
        <f>ROUND(Source!DL170,O191)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207</v>
      </c>
      <c r="F192" s="5">
        <f>Source!U170</f>
        <v>305.58204010399999</v>
      </c>
      <c r="G192" s="5" t="s">
        <v>124</v>
      </c>
      <c r="H192" s="5" t="s">
        <v>125</v>
      </c>
      <c r="I192" s="5"/>
      <c r="J192" s="5"/>
      <c r="K192" s="5">
        <v>207</v>
      </c>
      <c r="L192" s="5">
        <v>21</v>
      </c>
      <c r="M192" s="5">
        <v>3</v>
      </c>
      <c r="N192" s="5" t="s">
        <v>3</v>
      </c>
      <c r="O192" s="5">
        <v>-1</v>
      </c>
      <c r="P192" s="5">
        <f>Source!DM170</f>
        <v>305.58204010399999</v>
      </c>
      <c r="Q192" s="5"/>
      <c r="R192" s="5"/>
      <c r="S192" s="5"/>
      <c r="T192" s="5"/>
      <c r="U192" s="5"/>
      <c r="V192" s="5"/>
      <c r="W192" s="5">
        <v>305.58204010399999</v>
      </c>
      <c r="X192" s="5">
        <v>1</v>
      </c>
      <c r="Y192" s="5">
        <v>305.58204010399999</v>
      </c>
      <c r="Z192" s="5">
        <v>305.58204010399999</v>
      </c>
      <c r="AA192" s="5">
        <v>1</v>
      </c>
      <c r="AB192" s="5">
        <v>305.58204010399999</v>
      </c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208</v>
      </c>
      <c r="F193" s="5">
        <f>Source!V170</f>
        <v>0</v>
      </c>
      <c r="G193" s="5" t="s">
        <v>126</v>
      </c>
      <c r="H193" s="5" t="s">
        <v>127</v>
      </c>
      <c r="I193" s="5"/>
      <c r="J193" s="5"/>
      <c r="K193" s="5">
        <v>208</v>
      </c>
      <c r="L193" s="5">
        <v>22</v>
      </c>
      <c r="M193" s="5">
        <v>3</v>
      </c>
      <c r="N193" s="5" t="s">
        <v>3</v>
      </c>
      <c r="O193" s="5">
        <v>-1</v>
      </c>
      <c r="P193" s="5">
        <f>Source!DN170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209</v>
      </c>
      <c r="F194" s="5">
        <f>ROUND(Source!W170,O194)</f>
        <v>0</v>
      </c>
      <c r="G194" s="5" t="s">
        <v>128</v>
      </c>
      <c r="H194" s="5" t="s">
        <v>129</v>
      </c>
      <c r="I194" s="5"/>
      <c r="J194" s="5"/>
      <c r="K194" s="5">
        <v>209</v>
      </c>
      <c r="L194" s="5">
        <v>23</v>
      </c>
      <c r="M194" s="5">
        <v>3</v>
      </c>
      <c r="N194" s="5" t="s">
        <v>3</v>
      </c>
      <c r="O194" s="5">
        <v>2</v>
      </c>
      <c r="P194" s="5">
        <f>ROUND(Source!DO170,O194)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233</v>
      </c>
      <c r="F195" s="5">
        <f>ROUND(Source!BD170,O195)</f>
        <v>0</v>
      </c>
      <c r="G195" s="5" t="s">
        <v>130</v>
      </c>
      <c r="H195" s="5" t="s">
        <v>131</v>
      </c>
      <c r="I195" s="5"/>
      <c r="J195" s="5"/>
      <c r="K195" s="5">
        <v>233</v>
      </c>
      <c r="L195" s="5">
        <v>24</v>
      </c>
      <c r="M195" s="5">
        <v>3</v>
      </c>
      <c r="N195" s="5" t="s">
        <v>3</v>
      </c>
      <c r="O195" s="5">
        <v>2</v>
      </c>
      <c r="P195" s="5">
        <f>ROUND(Source!EV170,O195)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210</v>
      </c>
      <c r="F196" s="5">
        <f>ROUND(Source!X170,O196)</f>
        <v>9447.11</v>
      </c>
      <c r="G196" s="5" t="s">
        <v>132</v>
      </c>
      <c r="H196" s="5" t="s">
        <v>133</v>
      </c>
      <c r="I196" s="5"/>
      <c r="J196" s="5"/>
      <c r="K196" s="5">
        <v>210</v>
      </c>
      <c r="L196" s="5">
        <v>25</v>
      </c>
      <c r="M196" s="5">
        <v>3</v>
      </c>
      <c r="N196" s="5" t="s">
        <v>3</v>
      </c>
      <c r="O196" s="5">
        <v>2</v>
      </c>
      <c r="P196" s="5">
        <f>ROUND(Source!DP170,O196)</f>
        <v>532344.29</v>
      </c>
      <c r="Q196" s="5"/>
      <c r="R196" s="5"/>
      <c r="S196" s="5"/>
      <c r="T196" s="5"/>
      <c r="U196" s="5"/>
      <c r="V196" s="5"/>
      <c r="W196" s="5">
        <v>9447.11</v>
      </c>
      <c r="X196" s="5">
        <v>1</v>
      </c>
      <c r="Y196" s="5">
        <v>9447.11</v>
      </c>
      <c r="Z196" s="5">
        <v>532344.29</v>
      </c>
      <c r="AA196" s="5">
        <v>1</v>
      </c>
      <c r="AB196" s="5">
        <v>532344.29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211</v>
      </c>
      <c r="F197" s="5">
        <f>ROUND(Source!Y170,O197)</f>
        <v>4198.3599999999997</v>
      </c>
      <c r="G197" s="5" t="s">
        <v>134</v>
      </c>
      <c r="H197" s="5" t="s">
        <v>135</v>
      </c>
      <c r="I197" s="5"/>
      <c r="J197" s="5"/>
      <c r="K197" s="5">
        <v>211</v>
      </c>
      <c r="L197" s="5">
        <v>26</v>
      </c>
      <c r="M197" s="5">
        <v>3</v>
      </c>
      <c r="N197" s="5" t="s">
        <v>3</v>
      </c>
      <c r="O197" s="5">
        <v>2</v>
      </c>
      <c r="P197" s="5">
        <f>ROUND(Source!DQ170,O197)</f>
        <v>236577.91</v>
      </c>
      <c r="Q197" s="5"/>
      <c r="R197" s="5"/>
      <c r="S197" s="5"/>
      <c r="T197" s="5"/>
      <c r="U197" s="5"/>
      <c r="V197" s="5"/>
      <c r="W197" s="5">
        <v>4198.3599999999997</v>
      </c>
      <c r="X197" s="5">
        <v>1</v>
      </c>
      <c r="Y197" s="5">
        <v>4198.3599999999997</v>
      </c>
      <c r="Z197" s="5">
        <v>236577.91</v>
      </c>
      <c r="AA197" s="5">
        <v>1</v>
      </c>
      <c r="AB197" s="5">
        <v>236577.91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224</v>
      </c>
      <c r="F198" s="5">
        <f>ROUND(Source!AR170,O198)</f>
        <v>396372.13</v>
      </c>
      <c r="G198" s="5" t="s">
        <v>136</v>
      </c>
      <c r="H198" s="5" t="s">
        <v>137</v>
      </c>
      <c r="I198" s="5"/>
      <c r="J198" s="5"/>
      <c r="K198" s="5">
        <v>224</v>
      </c>
      <c r="L198" s="5">
        <v>27</v>
      </c>
      <c r="M198" s="5">
        <v>3</v>
      </c>
      <c r="N198" s="5" t="s">
        <v>3</v>
      </c>
      <c r="O198" s="5">
        <v>2</v>
      </c>
      <c r="P198" s="5">
        <f>ROUND(Source!EJ170,O198)</f>
        <v>4065972.83</v>
      </c>
      <c r="Q198" s="5"/>
      <c r="R198" s="5"/>
      <c r="S198" s="5"/>
      <c r="T198" s="5"/>
      <c r="U198" s="5"/>
      <c r="V198" s="5"/>
      <c r="W198" s="5">
        <v>396372.13</v>
      </c>
      <c r="X198" s="5">
        <v>1</v>
      </c>
      <c r="Y198" s="5">
        <v>396372.13</v>
      </c>
      <c r="Z198" s="5">
        <v>4065972.83</v>
      </c>
      <c r="AA198" s="5">
        <v>1</v>
      </c>
      <c r="AB198" s="5">
        <v>4065972.83</v>
      </c>
    </row>
    <row r="200" spans="1:206" x14ac:dyDescent="0.2">
      <c r="A200" s="3">
        <v>51</v>
      </c>
      <c r="B200" s="3">
        <f>B12</f>
        <v>239</v>
      </c>
      <c r="C200" s="3">
        <f>A12</f>
        <v>1</v>
      </c>
      <c r="D200" s="3">
        <f>ROW(A12)</f>
        <v>12</v>
      </c>
      <c r="E200" s="3"/>
      <c r="F200" s="3" t="str">
        <f>IF(F12&lt;&gt;"",F12,"")</f>
        <v>02-01-01</v>
      </c>
      <c r="G200" s="3" t="str">
        <f>IF(G12&lt;&gt;"",G12,"")</f>
        <v>Прокладка КЛ-10кВ в ЗП</v>
      </c>
      <c r="H200" s="3">
        <v>0</v>
      </c>
      <c r="I200" s="3"/>
      <c r="J200" s="3"/>
      <c r="K200" s="3"/>
      <c r="L200" s="3"/>
      <c r="M200" s="3"/>
      <c r="N200" s="3"/>
      <c r="O200" s="3">
        <f t="shared" ref="O200:T200" si="206">ROUND(O170,2)</f>
        <v>382726.66</v>
      </c>
      <c r="P200" s="3">
        <f t="shared" si="206"/>
        <v>215290.08</v>
      </c>
      <c r="Q200" s="3">
        <f t="shared" si="206"/>
        <v>163403.13</v>
      </c>
      <c r="R200" s="3">
        <f t="shared" si="206"/>
        <v>4966.97</v>
      </c>
      <c r="S200" s="3">
        <f t="shared" si="206"/>
        <v>4033.45</v>
      </c>
      <c r="T200" s="3">
        <f t="shared" si="206"/>
        <v>0</v>
      </c>
      <c r="U200" s="3">
        <f>U170</f>
        <v>305.58204010399999</v>
      </c>
      <c r="V200" s="3">
        <f>V170</f>
        <v>0</v>
      </c>
      <c r="W200" s="3">
        <f>ROUND(W170,2)</f>
        <v>0</v>
      </c>
      <c r="X200" s="3">
        <f>ROUND(X170,2)</f>
        <v>9447.11</v>
      </c>
      <c r="Y200" s="3">
        <f>ROUND(Y170,2)</f>
        <v>4198.3599999999997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>
        <f t="shared" ref="AO200:BD200" si="207">ROUND(AO170,2)</f>
        <v>0</v>
      </c>
      <c r="AP200" s="3">
        <f t="shared" si="207"/>
        <v>0</v>
      </c>
      <c r="AQ200" s="3">
        <f t="shared" si="207"/>
        <v>0</v>
      </c>
      <c r="AR200" s="3">
        <f t="shared" si="207"/>
        <v>396372.13</v>
      </c>
      <c r="AS200" s="3">
        <f t="shared" si="207"/>
        <v>355150.12</v>
      </c>
      <c r="AT200" s="3">
        <f t="shared" si="207"/>
        <v>41222.01</v>
      </c>
      <c r="AU200" s="3">
        <f t="shared" si="207"/>
        <v>0</v>
      </c>
      <c r="AV200" s="3">
        <f t="shared" si="207"/>
        <v>215290.08</v>
      </c>
      <c r="AW200" s="3">
        <f t="shared" si="207"/>
        <v>215290.08</v>
      </c>
      <c r="AX200" s="3">
        <f t="shared" si="207"/>
        <v>0</v>
      </c>
      <c r="AY200" s="3">
        <f t="shared" si="207"/>
        <v>215290.08</v>
      </c>
      <c r="AZ200" s="3">
        <f t="shared" si="207"/>
        <v>0</v>
      </c>
      <c r="BA200" s="3">
        <f t="shared" si="207"/>
        <v>0</v>
      </c>
      <c r="BB200" s="3">
        <f t="shared" si="207"/>
        <v>0</v>
      </c>
      <c r="BC200" s="3">
        <f t="shared" si="207"/>
        <v>0</v>
      </c>
      <c r="BD200" s="3">
        <f t="shared" si="207"/>
        <v>0</v>
      </c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4">
        <f t="shared" ref="DG200:DL200" si="208">ROUND(DG170,2)</f>
        <v>3297050.63</v>
      </c>
      <c r="DH200" s="4">
        <f t="shared" si="208"/>
        <v>1204974.06</v>
      </c>
      <c r="DI200" s="4">
        <f t="shared" si="208"/>
        <v>1864791.65</v>
      </c>
      <c r="DJ200" s="4">
        <f t="shared" si="208"/>
        <v>279888.76</v>
      </c>
      <c r="DK200" s="4">
        <f t="shared" si="208"/>
        <v>227284.92</v>
      </c>
      <c r="DL200" s="4">
        <f t="shared" si="208"/>
        <v>0</v>
      </c>
      <c r="DM200" s="4">
        <f>DM170</f>
        <v>305.58204010399999</v>
      </c>
      <c r="DN200" s="4">
        <f>DN170</f>
        <v>0</v>
      </c>
      <c r="DO200" s="4">
        <f>ROUND(DO170,2)</f>
        <v>0</v>
      </c>
      <c r="DP200" s="4">
        <f>ROUND(DP170,2)</f>
        <v>532344.29</v>
      </c>
      <c r="DQ200" s="4">
        <f>ROUND(DQ170,2)</f>
        <v>236577.91</v>
      </c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>
        <f t="shared" ref="EG200:EV200" si="209">ROUND(EG170,2)</f>
        <v>0</v>
      </c>
      <c r="EH200" s="4">
        <f t="shared" si="209"/>
        <v>0</v>
      </c>
      <c r="EI200" s="4">
        <f t="shared" si="209"/>
        <v>0</v>
      </c>
      <c r="EJ200" s="4">
        <f t="shared" si="209"/>
        <v>4065972.83</v>
      </c>
      <c r="EK200" s="4">
        <f t="shared" si="209"/>
        <v>3620415.39</v>
      </c>
      <c r="EL200" s="4">
        <f t="shared" si="209"/>
        <v>445557.44</v>
      </c>
      <c r="EM200" s="4">
        <f t="shared" si="209"/>
        <v>0</v>
      </c>
      <c r="EN200" s="4">
        <f t="shared" si="209"/>
        <v>1204974.06</v>
      </c>
      <c r="EO200" s="4">
        <f t="shared" si="209"/>
        <v>1204974.06</v>
      </c>
      <c r="EP200" s="4">
        <f t="shared" si="209"/>
        <v>0</v>
      </c>
      <c r="EQ200" s="4">
        <f t="shared" si="209"/>
        <v>1204974.06</v>
      </c>
      <c r="ER200" s="4">
        <f t="shared" si="209"/>
        <v>0</v>
      </c>
      <c r="ES200" s="4">
        <f t="shared" si="209"/>
        <v>0</v>
      </c>
      <c r="ET200" s="4">
        <f t="shared" si="209"/>
        <v>0</v>
      </c>
      <c r="EU200" s="4">
        <f t="shared" si="209"/>
        <v>0</v>
      </c>
      <c r="EV200" s="4">
        <f t="shared" si="209"/>
        <v>0</v>
      </c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>
        <v>0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201</v>
      </c>
      <c r="F202" s="5">
        <f>ROUND(Source!O200,O202)</f>
        <v>382726.66</v>
      </c>
      <c r="G202" s="5" t="s">
        <v>84</v>
      </c>
      <c r="H202" s="5" t="s">
        <v>85</v>
      </c>
      <c r="I202" s="5"/>
      <c r="J202" s="5"/>
      <c r="K202" s="5">
        <v>201</v>
      </c>
      <c r="L202" s="5">
        <v>1</v>
      </c>
      <c r="M202" s="5">
        <v>3</v>
      </c>
      <c r="N202" s="5" t="s">
        <v>3</v>
      </c>
      <c r="O202" s="5">
        <v>2</v>
      </c>
      <c r="P202" s="5">
        <f>ROUND(Source!DG200,O202)</f>
        <v>3297050.63</v>
      </c>
      <c r="Q202" s="5"/>
      <c r="R202" s="5"/>
      <c r="S202" s="5"/>
      <c r="T202" s="5"/>
      <c r="U202" s="5"/>
      <c r="V202" s="5"/>
      <c r="W202" s="5">
        <v>382726.66</v>
      </c>
      <c r="X202" s="5">
        <v>1</v>
      </c>
      <c r="Y202" s="5">
        <v>382726.66</v>
      </c>
      <c r="Z202" s="5">
        <v>3297050.63</v>
      </c>
      <c r="AA202" s="5">
        <v>1</v>
      </c>
      <c r="AB202" s="5">
        <v>3297050.63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202</v>
      </c>
      <c r="F203" s="5">
        <f>ROUND(Source!P200,O203)</f>
        <v>215290.08</v>
      </c>
      <c r="G203" s="5" t="s">
        <v>86</v>
      </c>
      <c r="H203" s="5" t="s">
        <v>87</v>
      </c>
      <c r="I203" s="5"/>
      <c r="J203" s="5"/>
      <c r="K203" s="5">
        <v>202</v>
      </c>
      <c r="L203" s="5">
        <v>2</v>
      </c>
      <c r="M203" s="5">
        <v>3</v>
      </c>
      <c r="N203" s="5" t="s">
        <v>3</v>
      </c>
      <c r="O203" s="5">
        <v>2</v>
      </c>
      <c r="P203" s="5">
        <f>ROUND(Source!DH200,O203)</f>
        <v>1204974.06</v>
      </c>
      <c r="Q203" s="5"/>
      <c r="R203" s="5"/>
      <c r="S203" s="5"/>
      <c r="T203" s="5"/>
      <c r="U203" s="5"/>
      <c r="V203" s="5"/>
      <c r="W203" s="5">
        <v>215290.08</v>
      </c>
      <c r="X203" s="5">
        <v>1</v>
      </c>
      <c r="Y203" s="5">
        <v>215290.08</v>
      </c>
      <c r="Z203" s="5">
        <v>1204974.06</v>
      </c>
      <c r="AA203" s="5">
        <v>1</v>
      </c>
      <c r="AB203" s="5">
        <v>1204974.06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222</v>
      </c>
      <c r="F204" s="5">
        <f>ROUND(Source!AO200,O204)</f>
        <v>0</v>
      </c>
      <c r="G204" s="5" t="s">
        <v>88</v>
      </c>
      <c r="H204" s="5" t="s">
        <v>89</v>
      </c>
      <c r="I204" s="5"/>
      <c r="J204" s="5"/>
      <c r="K204" s="5">
        <v>222</v>
      </c>
      <c r="L204" s="5">
        <v>3</v>
      </c>
      <c r="M204" s="5">
        <v>3</v>
      </c>
      <c r="N204" s="5" t="s">
        <v>3</v>
      </c>
      <c r="O204" s="5">
        <v>2</v>
      </c>
      <c r="P204" s="5">
        <f>ROUND(Source!EG200,O204)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225</v>
      </c>
      <c r="F205" s="5">
        <f>ROUND(Source!AV200,O205)</f>
        <v>215290.08</v>
      </c>
      <c r="G205" s="5" t="s">
        <v>90</v>
      </c>
      <c r="H205" s="5" t="s">
        <v>91</v>
      </c>
      <c r="I205" s="5"/>
      <c r="J205" s="5"/>
      <c r="K205" s="5">
        <v>225</v>
      </c>
      <c r="L205" s="5">
        <v>4</v>
      </c>
      <c r="M205" s="5">
        <v>3</v>
      </c>
      <c r="N205" s="5" t="s">
        <v>3</v>
      </c>
      <c r="O205" s="5">
        <v>2</v>
      </c>
      <c r="P205" s="5">
        <f>ROUND(Source!EN200,O205)</f>
        <v>1204974.06</v>
      </c>
      <c r="Q205" s="5"/>
      <c r="R205" s="5"/>
      <c r="S205" s="5"/>
      <c r="T205" s="5"/>
      <c r="U205" s="5"/>
      <c r="V205" s="5"/>
      <c r="W205" s="5">
        <v>215290.08</v>
      </c>
      <c r="X205" s="5">
        <v>1</v>
      </c>
      <c r="Y205" s="5">
        <v>215290.08</v>
      </c>
      <c r="Z205" s="5">
        <v>1204974.06</v>
      </c>
      <c r="AA205" s="5">
        <v>1</v>
      </c>
      <c r="AB205" s="5">
        <v>1204974.06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226</v>
      </c>
      <c r="F206" s="5">
        <f>ROUND(Source!AW200,O206)</f>
        <v>215290.08</v>
      </c>
      <c r="G206" s="5" t="s">
        <v>92</v>
      </c>
      <c r="H206" s="5" t="s">
        <v>93</v>
      </c>
      <c r="I206" s="5"/>
      <c r="J206" s="5"/>
      <c r="K206" s="5">
        <v>226</v>
      </c>
      <c r="L206" s="5">
        <v>5</v>
      </c>
      <c r="M206" s="5">
        <v>3</v>
      </c>
      <c r="N206" s="5" t="s">
        <v>3</v>
      </c>
      <c r="O206" s="5">
        <v>2</v>
      </c>
      <c r="P206" s="5">
        <f>ROUND(Source!EO200,O206)</f>
        <v>1204974.06</v>
      </c>
      <c r="Q206" s="5"/>
      <c r="R206" s="5"/>
      <c r="S206" s="5"/>
      <c r="T206" s="5"/>
      <c r="U206" s="5"/>
      <c r="V206" s="5"/>
      <c r="W206" s="5">
        <v>215290.08</v>
      </c>
      <c r="X206" s="5">
        <v>1</v>
      </c>
      <c r="Y206" s="5">
        <v>215290.08</v>
      </c>
      <c r="Z206" s="5">
        <v>1204974.06</v>
      </c>
      <c r="AA206" s="5">
        <v>1</v>
      </c>
      <c r="AB206" s="5">
        <v>1204974.06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227</v>
      </c>
      <c r="F207" s="5">
        <f>ROUND(Source!AX200,O207)</f>
        <v>0</v>
      </c>
      <c r="G207" s="5" t="s">
        <v>94</v>
      </c>
      <c r="H207" s="5" t="s">
        <v>95</v>
      </c>
      <c r="I207" s="5"/>
      <c r="J207" s="5"/>
      <c r="K207" s="5">
        <v>227</v>
      </c>
      <c r="L207" s="5">
        <v>6</v>
      </c>
      <c r="M207" s="5">
        <v>3</v>
      </c>
      <c r="N207" s="5" t="s">
        <v>3</v>
      </c>
      <c r="O207" s="5">
        <v>2</v>
      </c>
      <c r="P207" s="5">
        <f>ROUND(Source!EP200,O207)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228</v>
      </c>
      <c r="F208" s="5">
        <f>ROUND(Source!AY200,O208)</f>
        <v>215290.08</v>
      </c>
      <c r="G208" s="5" t="s">
        <v>96</v>
      </c>
      <c r="H208" s="5" t="s">
        <v>97</v>
      </c>
      <c r="I208" s="5"/>
      <c r="J208" s="5"/>
      <c r="K208" s="5">
        <v>228</v>
      </c>
      <c r="L208" s="5">
        <v>7</v>
      </c>
      <c r="M208" s="5">
        <v>3</v>
      </c>
      <c r="N208" s="5" t="s">
        <v>3</v>
      </c>
      <c r="O208" s="5">
        <v>2</v>
      </c>
      <c r="P208" s="5">
        <f>ROUND(Source!EQ200,O208)</f>
        <v>1204974.06</v>
      </c>
      <c r="Q208" s="5"/>
      <c r="R208" s="5"/>
      <c r="S208" s="5"/>
      <c r="T208" s="5"/>
      <c r="U208" s="5"/>
      <c r="V208" s="5"/>
      <c r="W208" s="5">
        <v>215290.08</v>
      </c>
      <c r="X208" s="5">
        <v>1</v>
      </c>
      <c r="Y208" s="5">
        <v>215290.08</v>
      </c>
      <c r="Z208" s="5">
        <v>1204974.06</v>
      </c>
      <c r="AA208" s="5">
        <v>1</v>
      </c>
      <c r="AB208" s="5">
        <v>1204974.06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216</v>
      </c>
      <c r="F209" s="5">
        <f>ROUND(Source!AP200,O209)</f>
        <v>0</v>
      </c>
      <c r="G209" s="5" t="s">
        <v>98</v>
      </c>
      <c r="H209" s="5" t="s">
        <v>99</v>
      </c>
      <c r="I209" s="5"/>
      <c r="J209" s="5"/>
      <c r="K209" s="5">
        <v>216</v>
      </c>
      <c r="L209" s="5">
        <v>8</v>
      </c>
      <c r="M209" s="5">
        <v>3</v>
      </c>
      <c r="N209" s="5" t="s">
        <v>3</v>
      </c>
      <c r="O209" s="5">
        <v>2</v>
      </c>
      <c r="P209" s="5">
        <f>ROUND(Source!EH200,O209)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223</v>
      </c>
      <c r="F210" s="5">
        <f>ROUND(Source!AQ200,O210)</f>
        <v>0</v>
      </c>
      <c r="G210" s="5" t="s">
        <v>100</v>
      </c>
      <c r="H210" s="5" t="s">
        <v>101</v>
      </c>
      <c r="I210" s="5"/>
      <c r="J210" s="5"/>
      <c r="K210" s="5">
        <v>223</v>
      </c>
      <c r="L210" s="5">
        <v>9</v>
      </c>
      <c r="M210" s="5">
        <v>3</v>
      </c>
      <c r="N210" s="5" t="s">
        <v>3</v>
      </c>
      <c r="O210" s="5">
        <v>2</v>
      </c>
      <c r="P210" s="5">
        <f>ROUND(Source!EI200,O210)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229</v>
      </c>
      <c r="F211" s="5">
        <f>ROUND(Source!AZ200,O211)</f>
        <v>0</v>
      </c>
      <c r="G211" s="5" t="s">
        <v>102</v>
      </c>
      <c r="H211" s="5" t="s">
        <v>103</v>
      </c>
      <c r="I211" s="5"/>
      <c r="J211" s="5"/>
      <c r="K211" s="5">
        <v>229</v>
      </c>
      <c r="L211" s="5">
        <v>10</v>
      </c>
      <c r="M211" s="5">
        <v>3</v>
      </c>
      <c r="N211" s="5" t="s">
        <v>3</v>
      </c>
      <c r="O211" s="5">
        <v>2</v>
      </c>
      <c r="P211" s="5">
        <f>ROUND(Source!ER200,O211)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203</v>
      </c>
      <c r="F212" s="5">
        <f>ROUND(Source!Q200,O212)</f>
        <v>163403.13</v>
      </c>
      <c r="G212" s="5" t="s">
        <v>104</v>
      </c>
      <c r="H212" s="5" t="s">
        <v>105</v>
      </c>
      <c r="I212" s="5"/>
      <c r="J212" s="5"/>
      <c r="K212" s="5">
        <v>203</v>
      </c>
      <c r="L212" s="5">
        <v>11</v>
      </c>
      <c r="M212" s="5">
        <v>3</v>
      </c>
      <c r="N212" s="5" t="s">
        <v>3</v>
      </c>
      <c r="O212" s="5">
        <v>2</v>
      </c>
      <c r="P212" s="5">
        <f>ROUND(Source!DI200,O212)</f>
        <v>1864791.65</v>
      </c>
      <c r="Q212" s="5"/>
      <c r="R212" s="5"/>
      <c r="S212" s="5"/>
      <c r="T212" s="5"/>
      <c r="U212" s="5"/>
      <c r="V212" s="5"/>
      <c r="W212" s="5">
        <v>163403.13</v>
      </c>
      <c r="X212" s="5">
        <v>1</v>
      </c>
      <c r="Y212" s="5">
        <v>163403.13</v>
      </c>
      <c r="Z212" s="5">
        <v>1864791.65</v>
      </c>
      <c r="AA212" s="5">
        <v>1</v>
      </c>
      <c r="AB212" s="5">
        <v>1864791.65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0</v>
      </c>
      <c r="F213" s="5">
        <f>ROUND(Source!BB200,O213)</f>
        <v>0</v>
      </c>
      <c r="G213" s="5" t="s">
        <v>106</v>
      </c>
      <c r="H213" s="5" t="s">
        <v>107</v>
      </c>
      <c r="I213" s="5"/>
      <c r="J213" s="5"/>
      <c r="K213" s="5">
        <v>231</v>
      </c>
      <c r="L213" s="5">
        <v>12</v>
      </c>
      <c r="M213" s="5">
        <v>3</v>
      </c>
      <c r="N213" s="5" t="s">
        <v>3</v>
      </c>
      <c r="O213" s="5">
        <v>2</v>
      </c>
      <c r="P213" s="5">
        <f>ROUND(Source!ET200,O213)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0</v>
      </c>
      <c r="F214" s="5">
        <f>ROUND(Source!R200,O214)</f>
        <v>4966.97</v>
      </c>
      <c r="G214" s="5" t="s">
        <v>108</v>
      </c>
      <c r="H214" s="5" t="s">
        <v>109</v>
      </c>
      <c r="I214" s="5"/>
      <c r="J214" s="5"/>
      <c r="K214" s="5">
        <v>204</v>
      </c>
      <c r="L214" s="5">
        <v>13</v>
      </c>
      <c r="M214" s="5">
        <v>3</v>
      </c>
      <c r="N214" s="5" t="s">
        <v>3</v>
      </c>
      <c r="O214" s="5">
        <v>2</v>
      </c>
      <c r="P214" s="5">
        <f>ROUND(Source!DJ200,O214)</f>
        <v>279888.76</v>
      </c>
      <c r="Q214" s="5"/>
      <c r="R214" s="5"/>
      <c r="S214" s="5"/>
      <c r="T214" s="5"/>
      <c r="U214" s="5"/>
      <c r="V214" s="5"/>
      <c r="W214" s="5">
        <v>4966.97</v>
      </c>
      <c r="X214" s="5">
        <v>1</v>
      </c>
      <c r="Y214" s="5">
        <v>4966.97</v>
      </c>
      <c r="Z214" s="5">
        <v>279888.76</v>
      </c>
      <c r="AA214" s="5">
        <v>1</v>
      </c>
      <c r="AB214" s="5">
        <v>279888.76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0</v>
      </c>
      <c r="F215" s="5">
        <f>ROUND(Source!S200,O215)</f>
        <v>4033.45</v>
      </c>
      <c r="G215" s="5" t="s">
        <v>110</v>
      </c>
      <c r="H215" s="5" t="s">
        <v>111</v>
      </c>
      <c r="I215" s="5"/>
      <c r="J215" s="5"/>
      <c r="K215" s="5">
        <v>205</v>
      </c>
      <c r="L215" s="5">
        <v>14</v>
      </c>
      <c r="M215" s="5">
        <v>3</v>
      </c>
      <c r="N215" s="5" t="s">
        <v>3</v>
      </c>
      <c r="O215" s="5">
        <v>2</v>
      </c>
      <c r="P215" s="5">
        <f>ROUND(Source!DK200,O215)</f>
        <v>227284.92</v>
      </c>
      <c r="Q215" s="5"/>
      <c r="R215" s="5"/>
      <c r="S215" s="5"/>
      <c r="T215" s="5"/>
      <c r="U215" s="5"/>
      <c r="V215" s="5"/>
      <c r="W215" s="5">
        <v>4033.45</v>
      </c>
      <c r="X215" s="5">
        <v>1</v>
      </c>
      <c r="Y215" s="5">
        <v>4033.45</v>
      </c>
      <c r="Z215" s="5">
        <v>227284.92</v>
      </c>
      <c r="AA215" s="5">
        <v>1</v>
      </c>
      <c r="AB215" s="5">
        <v>227284.92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0</v>
      </c>
      <c r="F216" s="5">
        <f>ROUND(Source!BC200,O216)</f>
        <v>0</v>
      </c>
      <c r="G216" s="5" t="s">
        <v>112</v>
      </c>
      <c r="H216" s="5" t="s">
        <v>113</v>
      </c>
      <c r="I216" s="5"/>
      <c r="J216" s="5"/>
      <c r="K216" s="5">
        <v>232</v>
      </c>
      <c r="L216" s="5">
        <v>15</v>
      </c>
      <c r="M216" s="5">
        <v>3</v>
      </c>
      <c r="N216" s="5" t="s">
        <v>3</v>
      </c>
      <c r="O216" s="5">
        <v>2</v>
      </c>
      <c r="P216" s="5">
        <f>ROUND(Source!EU200,O216)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0</v>
      </c>
      <c r="F217" s="5">
        <f>ROUND(Source!AS200,O217)</f>
        <v>355150.12</v>
      </c>
      <c r="G217" s="5" t="s">
        <v>114</v>
      </c>
      <c r="H217" s="5" t="s">
        <v>115</v>
      </c>
      <c r="I217" s="5"/>
      <c r="J217" s="5"/>
      <c r="K217" s="5">
        <v>214</v>
      </c>
      <c r="L217" s="5">
        <v>16</v>
      </c>
      <c r="M217" s="5">
        <v>3</v>
      </c>
      <c r="N217" s="5" t="s">
        <v>3</v>
      </c>
      <c r="O217" s="5">
        <v>2</v>
      </c>
      <c r="P217" s="5">
        <f>ROUND(Source!EK200,O217)</f>
        <v>3620415.39</v>
      </c>
      <c r="Q217" s="5"/>
      <c r="R217" s="5"/>
      <c r="S217" s="5"/>
      <c r="T217" s="5"/>
      <c r="U217" s="5"/>
      <c r="V217" s="5"/>
      <c r="W217" s="5">
        <v>355150.12</v>
      </c>
      <c r="X217" s="5">
        <v>1</v>
      </c>
      <c r="Y217" s="5">
        <v>355150.12</v>
      </c>
      <c r="Z217" s="5">
        <v>3620415.39</v>
      </c>
      <c r="AA217" s="5">
        <v>1</v>
      </c>
      <c r="AB217" s="5">
        <v>3620415.39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0</v>
      </c>
      <c r="F218" s="5">
        <f>ROUND(Source!AT200,O218)</f>
        <v>41222.01</v>
      </c>
      <c r="G218" s="5" t="s">
        <v>116</v>
      </c>
      <c r="H218" s="5" t="s">
        <v>117</v>
      </c>
      <c r="I218" s="5"/>
      <c r="J218" s="5"/>
      <c r="K218" s="5">
        <v>215</v>
      </c>
      <c r="L218" s="5">
        <v>17</v>
      </c>
      <c r="M218" s="5">
        <v>3</v>
      </c>
      <c r="N218" s="5" t="s">
        <v>3</v>
      </c>
      <c r="O218" s="5">
        <v>2</v>
      </c>
      <c r="P218" s="5">
        <f>ROUND(Source!EL200,O218)</f>
        <v>445557.44</v>
      </c>
      <c r="Q218" s="5"/>
      <c r="R218" s="5"/>
      <c r="S218" s="5"/>
      <c r="T218" s="5"/>
      <c r="U218" s="5"/>
      <c r="V218" s="5"/>
      <c r="W218" s="5">
        <v>41222.01</v>
      </c>
      <c r="X218" s="5">
        <v>1</v>
      </c>
      <c r="Y218" s="5">
        <v>41222.01</v>
      </c>
      <c r="Z218" s="5">
        <v>445557.44</v>
      </c>
      <c r="AA218" s="5">
        <v>1</v>
      </c>
      <c r="AB218" s="5">
        <v>445557.44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0</v>
      </c>
      <c r="F219" s="5">
        <f>ROUND(Source!AU200,O219)</f>
        <v>0</v>
      </c>
      <c r="G219" s="5" t="s">
        <v>118</v>
      </c>
      <c r="H219" s="5" t="s">
        <v>119</v>
      </c>
      <c r="I219" s="5"/>
      <c r="J219" s="5"/>
      <c r="K219" s="5">
        <v>217</v>
      </c>
      <c r="L219" s="5">
        <v>18</v>
      </c>
      <c r="M219" s="5">
        <v>3</v>
      </c>
      <c r="N219" s="5" t="s">
        <v>3</v>
      </c>
      <c r="O219" s="5">
        <v>2</v>
      </c>
      <c r="P219" s="5">
        <f>ROUND(Source!EM200,O219)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0</v>
      </c>
      <c r="F220" s="5">
        <f>ROUND(Source!BA200,O220)</f>
        <v>0</v>
      </c>
      <c r="G220" s="5" t="s">
        <v>120</v>
      </c>
      <c r="H220" s="5" t="s">
        <v>121</v>
      </c>
      <c r="I220" s="5"/>
      <c r="J220" s="5"/>
      <c r="K220" s="5">
        <v>230</v>
      </c>
      <c r="L220" s="5">
        <v>19</v>
      </c>
      <c r="M220" s="5">
        <v>3</v>
      </c>
      <c r="N220" s="5" t="s">
        <v>3</v>
      </c>
      <c r="O220" s="5">
        <v>2</v>
      </c>
      <c r="P220" s="5">
        <f>ROUND(Source!ES200,O220)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0</v>
      </c>
      <c r="F221" s="5">
        <f>ROUND(Source!T200,O221)</f>
        <v>0</v>
      </c>
      <c r="G221" s="5" t="s">
        <v>122</v>
      </c>
      <c r="H221" s="5" t="s">
        <v>123</v>
      </c>
      <c r="I221" s="5"/>
      <c r="J221" s="5"/>
      <c r="K221" s="5">
        <v>206</v>
      </c>
      <c r="L221" s="5">
        <v>20</v>
      </c>
      <c r="M221" s="5">
        <v>3</v>
      </c>
      <c r="N221" s="5" t="s">
        <v>3</v>
      </c>
      <c r="O221" s="5">
        <v>2</v>
      </c>
      <c r="P221" s="5">
        <f>ROUND(Source!DL200,O221)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0</v>
      </c>
      <c r="F222" s="5">
        <f>Source!U200</f>
        <v>305.58204010399999</v>
      </c>
      <c r="G222" s="5" t="s">
        <v>124</v>
      </c>
      <c r="H222" s="5" t="s">
        <v>125</v>
      </c>
      <c r="I222" s="5"/>
      <c r="J222" s="5"/>
      <c r="K222" s="5">
        <v>207</v>
      </c>
      <c r="L222" s="5">
        <v>21</v>
      </c>
      <c r="M222" s="5">
        <v>3</v>
      </c>
      <c r="N222" s="5" t="s">
        <v>3</v>
      </c>
      <c r="O222" s="5">
        <v>-1</v>
      </c>
      <c r="P222" s="5">
        <f>Source!DM200</f>
        <v>305.58204010399999</v>
      </c>
      <c r="Q222" s="5"/>
      <c r="R222" s="5"/>
      <c r="S222" s="5"/>
      <c r="T222" s="5"/>
      <c r="U222" s="5"/>
      <c r="V222" s="5"/>
      <c r="W222" s="5">
        <v>305.58204010399999</v>
      </c>
      <c r="X222" s="5">
        <v>1</v>
      </c>
      <c r="Y222" s="5">
        <v>305.58204010399999</v>
      </c>
      <c r="Z222" s="5">
        <v>305.58204010399999</v>
      </c>
      <c r="AA222" s="5">
        <v>1</v>
      </c>
      <c r="AB222" s="5">
        <v>305.58204010399999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0</v>
      </c>
      <c r="F223" s="5">
        <f>Source!V200</f>
        <v>0</v>
      </c>
      <c r="G223" s="5" t="s">
        <v>126</v>
      </c>
      <c r="H223" s="5" t="s">
        <v>127</v>
      </c>
      <c r="I223" s="5"/>
      <c r="J223" s="5"/>
      <c r="K223" s="5">
        <v>208</v>
      </c>
      <c r="L223" s="5">
        <v>22</v>
      </c>
      <c r="M223" s="5">
        <v>3</v>
      </c>
      <c r="N223" s="5" t="s">
        <v>3</v>
      </c>
      <c r="O223" s="5">
        <v>-1</v>
      </c>
      <c r="P223" s="5">
        <f>Source!DN200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0</v>
      </c>
      <c r="F224" s="5">
        <f>ROUND(Source!W200,O224)</f>
        <v>0</v>
      </c>
      <c r="G224" s="5" t="s">
        <v>128</v>
      </c>
      <c r="H224" s="5" t="s">
        <v>129</v>
      </c>
      <c r="I224" s="5"/>
      <c r="J224" s="5"/>
      <c r="K224" s="5">
        <v>209</v>
      </c>
      <c r="L224" s="5">
        <v>23</v>
      </c>
      <c r="M224" s="5">
        <v>3</v>
      </c>
      <c r="N224" s="5" t="s">
        <v>3</v>
      </c>
      <c r="O224" s="5">
        <v>2</v>
      </c>
      <c r="P224" s="5">
        <f>ROUND(Source!DO200,O224)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50" x14ac:dyDescent="0.2">
      <c r="A225" s="5">
        <v>50</v>
      </c>
      <c r="B225" s="5">
        <v>0</v>
      </c>
      <c r="C225" s="5">
        <v>0</v>
      </c>
      <c r="D225" s="5">
        <v>1</v>
      </c>
      <c r="E225" s="5">
        <v>0</v>
      </c>
      <c r="F225" s="5">
        <f>ROUND(Source!BD200,O225)</f>
        <v>0</v>
      </c>
      <c r="G225" s="5" t="s">
        <v>130</v>
      </c>
      <c r="H225" s="5" t="s">
        <v>131</v>
      </c>
      <c r="I225" s="5"/>
      <c r="J225" s="5"/>
      <c r="K225" s="5">
        <v>233</v>
      </c>
      <c r="L225" s="5">
        <v>24</v>
      </c>
      <c r="M225" s="5">
        <v>3</v>
      </c>
      <c r="N225" s="5" t="s">
        <v>3</v>
      </c>
      <c r="O225" s="5">
        <v>2</v>
      </c>
      <c r="P225" s="5">
        <f>ROUND(Source!EV200,O225)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50" x14ac:dyDescent="0.2">
      <c r="A226" s="5">
        <v>50</v>
      </c>
      <c r="B226" s="5">
        <v>0</v>
      </c>
      <c r="C226" s="5">
        <v>0</v>
      </c>
      <c r="D226" s="5">
        <v>1</v>
      </c>
      <c r="E226" s="5">
        <v>0</v>
      </c>
      <c r="F226" s="5">
        <f>ROUND(Source!X200,O226)</f>
        <v>9447.11</v>
      </c>
      <c r="G226" s="5" t="s">
        <v>132</v>
      </c>
      <c r="H226" s="5" t="s">
        <v>133</v>
      </c>
      <c r="I226" s="5"/>
      <c r="J226" s="5"/>
      <c r="K226" s="5">
        <v>210</v>
      </c>
      <c r="L226" s="5">
        <v>25</v>
      </c>
      <c r="M226" s="5">
        <v>3</v>
      </c>
      <c r="N226" s="5" t="s">
        <v>3</v>
      </c>
      <c r="O226" s="5">
        <v>2</v>
      </c>
      <c r="P226" s="5">
        <f>ROUND(Source!DP200,O226)</f>
        <v>532344.29</v>
      </c>
      <c r="Q226" s="5"/>
      <c r="R226" s="5"/>
      <c r="S226" s="5"/>
      <c r="T226" s="5"/>
      <c r="U226" s="5"/>
      <c r="V226" s="5"/>
      <c r="W226" s="5">
        <v>9447.11</v>
      </c>
      <c r="X226" s="5">
        <v>1</v>
      </c>
      <c r="Y226" s="5">
        <v>9447.11</v>
      </c>
      <c r="Z226" s="5">
        <v>532344.29</v>
      </c>
      <c r="AA226" s="5">
        <v>1</v>
      </c>
      <c r="AB226" s="5">
        <v>532344.29</v>
      </c>
    </row>
    <row r="227" spans="1:50" x14ac:dyDescent="0.2">
      <c r="A227" s="5">
        <v>50</v>
      </c>
      <c r="B227" s="5">
        <v>0</v>
      </c>
      <c r="C227" s="5">
        <v>0</v>
      </c>
      <c r="D227" s="5">
        <v>1</v>
      </c>
      <c r="E227" s="5">
        <v>0</v>
      </c>
      <c r="F227" s="5">
        <f>ROUND(Source!Y200,O227)</f>
        <v>4198.3599999999997</v>
      </c>
      <c r="G227" s="5" t="s">
        <v>134</v>
      </c>
      <c r="H227" s="5" t="s">
        <v>135</v>
      </c>
      <c r="I227" s="5"/>
      <c r="J227" s="5"/>
      <c r="K227" s="5">
        <v>211</v>
      </c>
      <c r="L227" s="5">
        <v>26</v>
      </c>
      <c r="M227" s="5">
        <v>3</v>
      </c>
      <c r="N227" s="5" t="s">
        <v>3</v>
      </c>
      <c r="O227" s="5">
        <v>2</v>
      </c>
      <c r="P227" s="5">
        <f>ROUND(Source!DQ200,O227)</f>
        <v>236577.91</v>
      </c>
      <c r="Q227" s="5"/>
      <c r="R227" s="5"/>
      <c r="S227" s="5"/>
      <c r="T227" s="5"/>
      <c r="U227" s="5"/>
      <c r="V227" s="5"/>
      <c r="W227" s="5">
        <v>4198.3599999999997</v>
      </c>
      <c r="X227" s="5">
        <v>1</v>
      </c>
      <c r="Y227" s="5">
        <v>4198.3599999999997</v>
      </c>
      <c r="Z227" s="5">
        <v>236577.91</v>
      </c>
      <c r="AA227" s="5">
        <v>1</v>
      </c>
      <c r="AB227" s="5">
        <v>236577.91</v>
      </c>
    </row>
    <row r="228" spans="1:50" x14ac:dyDescent="0.2">
      <c r="A228" s="5">
        <v>50</v>
      </c>
      <c r="B228" s="5">
        <v>0</v>
      </c>
      <c r="C228" s="5">
        <v>0</v>
      </c>
      <c r="D228" s="5">
        <v>1</v>
      </c>
      <c r="E228" s="5">
        <v>0</v>
      </c>
      <c r="F228" s="5">
        <f>ROUND(Source!AR200,O228)</f>
        <v>396372.13</v>
      </c>
      <c r="G228" s="5" t="s">
        <v>136</v>
      </c>
      <c r="H228" s="5" t="s">
        <v>137</v>
      </c>
      <c r="I228" s="5"/>
      <c r="J228" s="5"/>
      <c r="K228" s="5">
        <v>224</v>
      </c>
      <c r="L228" s="5">
        <v>27</v>
      </c>
      <c r="M228" s="5">
        <v>3</v>
      </c>
      <c r="N228" s="5" t="s">
        <v>3</v>
      </c>
      <c r="O228" s="5">
        <v>2</v>
      </c>
      <c r="P228" s="5">
        <f>ROUND(Source!EJ200,O228)</f>
        <v>4065972.83</v>
      </c>
      <c r="Q228" s="5"/>
      <c r="R228" s="5"/>
      <c r="S228" s="5"/>
      <c r="T228" s="5"/>
      <c r="U228" s="5"/>
      <c r="V228" s="5"/>
      <c r="W228" s="5">
        <v>396372.13</v>
      </c>
      <c r="X228" s="5">
        <v>1</v>
      </c>
      <c r="Y228" s="5">
        <v>396372.13</v>
      </c>
      <c r="Z228" s="5">
        <v>4065972.83</v>
      </c>
      <c r="AA228" s="5">
        <v>1</v>
      </c>
      <c r="AB228" s="5">
        <v>4065972.83</v>
      </c>
    </row>
    <row r="231" spans="1:50" x14ac:dyDescent="0.2">
      <c r="A231">
        <v>70</v>
      </c>
      <c r="B231">
        <v>1</v>
      </c>
      <c r="D231">
        <v>1</v>
      </c>
      <c r="E231" t="s">
        <v>189</v>
      </c>
      <c r="F231" t="s">
        <v>190</v>
      </c>
      <c r="G231">
        <v>0</v>
      </c>
      <c r="H231">
        <v>0</v>
      </c>
      <c r="I231" t="s">
        <v>3</v>
      </c>
      <c r="J231">
        <v>1</v>
      </c>
      <c r="K231">
        <v>0</v>
      </c>
      <c r="L231" t="s">
        <v>3</v>
      </c>
      <c r="M231" t="s">
        <v>3</v>
      </c>
      <c r="N231">
        <v>0</v>
      </c>
      <c r="O231">
        <v>0</v>
      </c>
      <c r="P231" t="s">
        <v>3</v>
      </c>
    </row>
    <row r="232" spans="1:50" x14ac:dyDescent="0.2">
      <c r="A232">
        <v>70</v>
      </c>
      <c r="B232">
        <v>1</v>
      </c>
      <c r="D232">
        <v>2</v>
      </c>
      <c r="E232" t="s">
        <v>191</v>
      </c>
      <c r="F232" t="s">
        <v>192</v>
      </c>
      <c r="G232">
        <v>1</v>
      </c>
      <c r="H232">
        <v>0</v>
      </c>
      <c r="I232" t="s">
        <v>3</v>
      </c>
      <c r="J232">
        <v>1</v>
      </c>
      <c r="K232">
        <v>0</v>
      </c>
      <c r="L232" t="s">
        <v>3</v>
      </c>
      <c r="M232" t="s">
        <v>3</v>
      </c>
      <c r="N232">
        <v>0</v>
      </c>
      <c r="O232">
        <v>1</v>
      </c>
      <c r="P232" t="s">
        <v>3</v>
      </c>
    </row>
    <row r="233" spans="1:50" x14ac:dyDescent="0.2">
      <c r="A233">
        <v>70</v>
      </c>
      <c r="B233">
        <v>1</v>
      </c>
      <c r="D233">
        <v>3</v>
      </c>
      <c r="E233" t="s">
        <v>193</v>
      </c>
      <c r="F233" t="s">
        <v>194</v>
      </c>
      <c r="G233">
        <v>1</v>
      </c>
      <c r="H233">
        <v>0</v>
      </c>
      <c r="I233" t="s">
        <v>3</v>
      </c>
      <c r="J233">
        <v>0</v>
      </c>
      <c r="K233">
        <v>0</v>
      </c>
      <c r="L233" t="s">
        <v>3</v>
      </c>
      <c r="M233" t="s">
        <v>3</v>
      </c>
      <c r="N233">
        <v>0</v>
      </c>
      <c r="O233">
        <v>1</v>
      </c>
      <c r="P233" t="s">
        <v>3</v>
      </c>
    </row>
    <row r="234" spans="1:50" x14ac:dyDescent="0.2">
      <c r="A234">
        <v>70</v>
      </c>
      <c r="B234">
        <v>1</v>
      </c>
      <c r="D234">
        <v>4</v>
      </c>
      <c r="E234" t="s">
        <v>195</v>
      </c>
      <c r="F234" t="s">
        <v>196</v>
      </c>
      <c r="G234">
        <v>1</v>
      </c>
      <c r="H234">
        <v>0</v>
      </c>
      <c r="I234" t="s">
        <v>3</v>
      </c>
      <c r="J234">
        <v>0</v>
      </c>
      <c r="K234">
        <v>0</v>
      </c>
      <c r="L234" t="s">
        <v>3</v>
      </c>
      <c r="M234" t="s">
        <v>3</v>
      </c>
      <c r="N234">
        <v>0</v>
      </c>
      <c r="O234">
        <v>1</v>
      </c>
      <c r="P234" t="s">
        <v>3</v>
      </c>
    </row>
    <row r="235" spans="1:50" x14ac:dyDescent="0.2">
      <c r="A235">
        <v>70</v>
      </c>
      <c r="B235">
        <v>1</v>
      </c>
      <c r="D235">
        <v>5</v>
      </c>
      <c r="E235" t="s">
        <v>197</v>
      </c>
      <c r="F235" t="s">
        <v>198</v>
      </c>
      <c r="G235">
        <v>0</v>
      </c>
      <c r="H235">
        <v>0</v>
      </c>
      <c r="I235" t="s">
        <v>3</v>
      </c>
      <c r="J235">
        <v>0</v>
      </c>
      <c r="K235">
        <v>0</v>
      </c>
      <c r="L235" t="s">
        <v>3</v>
      </c>
      <c r="M235" t="s">
        <v>3</v>
      </c>
      <c r="N235">
        <v>0</v>
      </c>
      <c r="O235">
        <v>0</v>
      </c>
      <c r="P235" t="s">
        <v>3</v>
      </c>
    </row>
    <row r="237" spans="1:50" x14ac:dyDescent="0.2">
      <c r="A237">
        <v>-1</v>
      </c>
    </row>
    <row r="239" spans="1:50" x14ac:dyDescent="0.2">
      <c r="A239" s="4">
        <v>75</v>
      </c>
      <c r="B239" s="4" t="s">
        <v>199</v>
      </c>
      <c r="C239" s="4">
        <v>2026</v>
      </c>
      <c r="D239" s="4">
        <v>0</v>
      </c>
      <c r="E239" s="4">
        <v>1</v>
      </c>
      <c r="F239" s="4"/>
      <c r="G239" s="4">
        <v>0</v>
      </c>
      <c r="H239" s="4">
        <v>1</v>
      </c>
      <c r="I239" s="4">
        <v>1</v>
      </c>
      <c r="J239" s="4">
        <v>3</v>
      </c>
      <c r="K239" s="4">
        <v>0</v>
      </c>
      <c r="L239" s="4">
        <v>0</v>
      </c>
      <c r="M239" s="4">
        <v>1</v>
      </c>
      <c r="N239" s="4">
        <v>84865914</v>
      </c>
      <c r="O239" s="4">
        <v>1</v>
      </c>
    </row>
    <row r="240" spans="1:50" x14ac:dyDescent="0.2">
      <c r="A240" s="6">
        <v>1</v>
      </c>
      <c r="B240" s="6" t="s">
        <v>200</v>
      </c>
      <c r="C240" s="6" t="s">
        <v>201</v>
      </c>
      <c r="D240" s="6">
        <v>2026</v>
      </c>
      <c r="E240" s="6">
        <v>1</v>
      </c>
      <c r="F240" s="6">
        <v>1</v>
      </c>
      <c r="G240" s="6">
        <v>1</v>
      </c>
      <c r="H240" s="6">
        <v>0</v>
      </c>
      <c r="I240" s="6">
        <v>2</v>
      </c>
      <c r="J240" s="6">
        <v>1</v>
      </c>
      <c r="K240" s="6">
        <v>9.84</v>
      </c>
      <c r="L240" s="6">
        <v>7.57</v>
      </c>
      <c r="M240" s="6">
        <v>1</v>
      </c>
      <c r="N240" s="6">
        <v>1</v>
      </c>
      <c r="O240" s="6">
        <v>9.84</v>
      </c>
      <c r="P240" s="6">
        <v>7.57</v>
      </c>
      <c r="Q240" s="6">
        <v>1</v>
      </c>
      <c r="R240" s="6" t="s">
        <v>3</v>
      </c>
      <c r="S240" s="6" t="s">
        <v>3</v>
      </c>
      <c r="T240" s="6" t="s">
        <v>3</v>
      </c>
      <c r="U240" s="6" t="s">
        <v>3</v>
      </c>
      <c r="V240" s="6" t="s">
        <v>3</v>
      </c>
      <c r="W240" s="6" t="s">
        <v>3</v>
      </c>
      <c r="X240" s="6" t="s">
        <v>3</v>
      </c>
      <c r="Y240" s="6" t="s">
        <v>3</v>
      </c>
      <c r="Z240" s="6" t="s">
        <v>3</v>
      </c>
      <c r="AA240" s="6" t="s">
        <v>202</v>
      </c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>
        <v>84865915</v>
      </c>
      <c r="AO240" s="6"/>
      <c r="AP240" s="6"/>
      <c r="AQ240" s="6"/>
      <c r="AR240" s="6"/>
      <c r="AS240" s="6"/>
      <c r="AT240" s="6"/>
      <c r="AU240" s="6"/>
      <c r="AV240" s="6"/>
      <c r="AW240" s="6"/>
      <c r="AX240" s="6"/>
    </row>
    <row r="241" spans="1:50" x14ac:dyDescent="0.2">
      <c r="A241" s="4">
        <v>75</v>
      </c>
      <c r="B241" s="4" t="s">
        <v>203</v>
      </c>
      <c r="C241" s="4">
        <v>2000</v>
      </c>
      <c r="D241" s="4">
        <v>0</v>
      </c>
      <c r="E241" s="4">
        <v>1</v>
      </c>
      <c r="F241" s="4"/>
      <c r="G241" s="4">
        <v>0</v>
      </c>
      <c r="H241" s="4">
        <v>1</v>
      </c>
      <c r="I241" s="4">
        <v>1</v>
      </c>
      <c r="J241" s="4">
        <v>3</v>
      </c>
      <c r="K241" s="4">
        <v>0</v>
      </c>
      <c r="L241" s="4">
        <v>0</v>
      </c>
      <c r="M241" s="4">
        <v>0</v>
      </c>
      <c r="N241" s="4">
        <v>84865916</v>
      </c>
      <c r="O241" s="4">
        <v>2</v>
      </c>
    </row>
    <row r="242" spans="1:50" x14ac:dyDescent="0.2">
      <c r="A242" s="6">
        <v>1</v>
      </c>
      <c r="B242" s="6" t="s">
        <v>200</v>
      </c>
      <c r="C242" s="6" t="s">
        <v>201</v>
      </c>
      <c r="D242" s="6">
        <v>2000</v>
      </c>
      <c r="E242" s="6">
        <v>1</v>
      </c>
      <c r="F242" s="6">
        <v>1</v>
      </c>
      <c r="G242" s="6">
        <v>1</v>
      </c>
      <c r="H242" s="6">
        <v>0</v>
      </c>
      <c r="I242" s="6">
        <v>2</v>
      </c>
      <c r="J242" s="6">
        <v>1</v>
      </c>
      <c r="K242" s="6">
        <v>1</v>
      </c>
      <c r="L242" s="6">
        <v>1</v>
      </c>
      <c r="M242" s="6">
        <v>1</v>
      </c>
      <c r="N242" s="6">
        <v>1</v>
      </c>
      <c r="O242" s="6">
        <v>1</v>
      </c>
      <c r="P242" s="6">
        <v>1</v>
      </c>
      <c r="Q242" s="6">
        <v>1</v>
      </c>
      <c r="R242" s="6" t="s">
        <v>3</v>
      </c>
      <c r="S242" s="6" t="s">
        <v>3</v>
      </c>
      <c r="T242" s="6" t="s">
        <v>3</v>
      </c>
      <c r="U242" s="6" t="s">
        <v>3</v>
      </c>
      <c r="V242" s="6" t="s">
        <v>3</v>
      </c>
      <c r="W242" s="6" t="s">
        <v>3</v>
      </c>
      <c r="X242" s="6" t="s">
        <v>3</v>
      </c>
      <c r="Y242" s="6" t="s">
        <v>3</v>
      </c>
      <c r="Z242" s="6" t="s">
        <v>3</v>
      </c>
      <c r="AA242" s="6" t="s">
        <v>69</v>
      </c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>
        <v>84865917</v>
      </c>
      <c r="AO242" s="6"/>
      <c r="AP242" s="6"/>
      <c r="AQ242" s="6"/>
      <c r="AR242" s="6"/>
      <c r="AS242" s="6"/>
      <c r="AT242" s="6"/>
      <c r="AU242" s="6"/>
      <c r="AV242" s="6"/>
      <c r="AW242" s="6"/>
      <c r="AX242" s="6"/>
    </row>
    <row r="246" spans="1:50" x14ac:dyDescent="0.2">
      <c r="A246">
        <v>65</v>
      </c>
      <c r="C246">
        <v>1</v>
      </c>
      <c r="D246">
        <v>0</v>
      </c>
      <c r="E24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204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7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84865914</v>
      </c>
      <c r="E14" s="1">
        <v>84865916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16</v>
      </c>
      <c r="D16" s="7" t="s">
        <v>5</v>
      </c>
      <c r="E16" s="8">
        <f>ROUND((Source!P187)/1000,2)</f>
        <v>3620.42</v>
      </c>
      <c r="F16" s="8">
        <f>ROUND((Source!P188)/1000,2)</f>
        <v>445.56</v>
      </c>
      <c r="G16" s="8">
        <f>ROUND((Source!P179)/1000,2)</f>
        <v>0</v>
      </c>
      <c r="H16" s="8">
        <f>ROUND((Source!P189)/1000+(Source!P190)/1000,2)</f>
        <v>0</v>
      </c>
      <c r="I16" s="8">
        <f>E16+F16+G16+H16</f>
        <v>4065.98</v>
      </c>
      <c r="J16" s="8">
        <f>ROUND((Source!P185+Source!P184)/1000,2)</f>
        <v>507.17</v>
      </c>
      <c r="K16" s="8">
        <v>4502.0200000000004</v>
      </c>
      <c r="L16" s="8">
        <v>0</v>
      </c>
      <c r="M16" s="8">
        <v>0</v>
      </c>
      <c r="N16" s="8">
        <f>I16+L16+M16</f>
        <v>4065.98</v>
      </c>
      <c r="T16" s="9">
        <f>ROUND((Source!F187)/1000,2)</f>
        <v>355.15</v>
      </c>
      <c r="U16" s="9">
        <f>ROUND((Source!F188)/1000,2)</f>
        <v>41.22</v>
      </c>
      <c r="V16" s="9">
        <f>ROUND((Source!F179)/1000,2)</f>
        <v>0</v>
      </c>
      <c r="W16" s="9">
        <f>ROUND((Source!F189)/1000+(Source!F190)/1000,2)</f>
        <v>0</v>
      </c>
      <c r="X16" s="9">
        <f>T16+U16+V16+W16</f>
        <v>396.37</v>
      </c>
      <c r="Y16" s="9">
        <f>ROUND((Source!F185+Source!F184)/1000,2)</f>
        <v>9</v>
      </c>
      <c r="Z16" s="9">
        <v>598.02</v>
      </c>
      <c r="AA16" s="9">
        <v>0</v>
      </c>
      <c r="AB16" s="9">
        <v>0</v>
      </c>
      <c r="AC16" s="9">
        <f>X16+AA16+AB16</f>
        <v>396.37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3297050.63</v>
      </c>
      <c r="AU16" s="8">
        <v>1204974.06</v>
      </c>
      <c r="AV16" s="8">
        <v>0</v>
      </c>
      <c r="AW16" s="8">
        <v>0</v>
      </c>
      <c r="AX16" s="8">
        <v>0</v>
      </c>
      <c r="AY16" s="8">
        <v>1864791.65</v>
      </c>
      <c r="AZ16" s="8">
        <v>279888.76</v>
      </c>
      <c r="BA16" s="8">
        <v>227284.92</v>
      </c>
      <c r="BB16" s="8">
        <v>3620415.39</v>
      </c>
      <c r="BC16" s="8">
        <v>445557.44</v>
      </c>
      <c r="BD16" s="8">
        <v>0</v>
      </c>
      <c r="BE16" s="8">
        <v>0</v>
      </c>
      <c r="BF16" s="8">
        <v>305.58204010399999</v>
      </c>
      <c r="BG16" s="8">
        <v>0</v>
      </c>
      <c r="BH16" s="8">
        <v>0</v>
      </c>
      <c r="BI16" s="8">
        <v>532344.29</v>
      </c>
      <c r="BJ16" s="8">
        <v>236577.91</v>
      </c>
      <c r="BK16" s="8">
        <v>4065972.83</v>
      </c>
      <c r="BR16" s="9">
        <v>382726.66</v>
      </c>
      <c r="BS16" s="9">
        <v>215290.08</v>
      </c>
      <c r="BT16" s="9">
        <v>0</v>
      </c>
      <c r="BU16" s="9">
        <v>0</v>
      </c>
      <c r="BV16" s="9">
        <v>0</v>
      </c>
      <c r="BW16" s="9">
        <v>163403.13</v>
      </c>
      <c r="BX16" s="9">
        <v>4966.97</v>
      </c>
      <c r="BY16" s="9">
        <v>4033.45</v>
      </c>
      <c r="BZ16" s="9">
        <v>355150.12</v>
      </c>
      <c r="CA16" s="9">
        <v>41222.01</v>
      </c>
      <c r="CB16" s="9">
        <v>0</v>
      </c>
      <c r="CC16" s="9">
        <v>0</v>
      </c>
      <c r="CD16" s="9">
        <v>305.58204010399999</v>
      </c>
      <c r="CE16" s="9">
        <v>0</v>
      </c>
      <c r="CF16" s="9">
        <v>0</v>
      </c>
      <c r="CG16" s="9">
        <v>9447.11</v>
      </c>
      <c r="CH16" s="9">
        <v>4198.3599999999997</v>
      </c>
      <c r="CI16" s="9">
        <v>396372.13</v>
      </c>
    </row>
    <row r="18" spans="1:29" x14ac:dyDescent="0.2">
      <c r="A18">
        <v>51</v>
      </c>
      <c r="E18">
        <v>3620.42</v>
      </c>
      <c r="F18">
        <v>445.56</v>
      </c>
      <c r="G18">
        <v>0</v>
      </c>
      <c r="H18">
        <v>0</v>
      </c>
      <c r="I18">
        <v>4065.98</v>
      </c>
      <c r="J18">
        <v>507.17</v>
      </c>
      <c r="K18">
        <v>4502.0200000000004</v>
      </c>
      <c r="L18">
        <v>0</v>
      </c>
      <c r="M18">
        <v>0</v>
      </c>
      <c r="N18">
        <v>4065.98</v>
      </c>
      <c r="T18">
        <v>355.15</v>
      </c>
      <c r="U18">
        <v>41.22</v>
      </c>
      <c r="V18">
        <v>0</v>
      </c>
      <c r="W18">
        <v>0</v>
      </c>
      <c r="X18">
        <v>396.37</v>
      </c>
      <c r="Y18">
        <v>9</v>
      </c>
      <c r="Z18">
        <v>598.02</v>
      </c>
      <c r="AA18">
        <v>0</v>
      </c>
      <c r="AB18">
        <v>0</v>
      </c>
      <c r="AC18">
        <v>396.37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3297050.63</v>
      </c>
      <c r="G20" s="5" t="s">
        <v>84</v>
      </c>
      <c r="H20" s="5" t="s">
        <v>85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382726.66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1204974.06</v>
      </c>
      <c r="G21" s="5" t="s">
        <v>86</v>
      </c>
      <c r="H21" s="5" t="s">
        <v>87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215290.08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88</v>
      </c>
      <c r="H22" s="5" t="s">
        <v>89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1204974.06</v>
      </c>
      <c r="G23" s="5" t="s">
        <v>90</v>
      </c>
      <c r="H23" s="5" t="s">
        <v>91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215290.08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1204974.06</v>
      </c>
      <c r="G24" s="5" t="s">
        <v>92</v>
      </c>
      <c r="H24" s="5" t="s">
        <v>93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215290.08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94</v>
      </c>
      <c r="H25" s="5" t="s">
        <v>95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1204974.06</v>
      </c>
      <c r="G26" s="5" t="s">
        <v>96</v>
      </c>
      <c r="H26" s="5" t="s">
        <v>97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215290.08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98</v>
      </c>
      <c r="H27" s="5" t="s">
        <v>99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100</v>
      </c>
      <c r="H28" s="5" t="s">
        <v>101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102</v>
      </c>
      <c r="H29" s="5" t="s">
        <v>103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1864791.65</v>
      </c>
      <c r="G30" s="5" t="s">
        <v>104</v>
      </c>
      <c r="H30" s="5" t="s">
        <v>105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163403.13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0</v>
      </c>
      <c r="F31" s="5">
        <v>0</v>
      </c>
      <c r="G31" s="5" t="s">
        <v>106</v>
      </c>
      <c r="H31" s="5" t="s">
        <v>107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0</v>
      </c>
      <c r="F32" s="5">
        <v>279888.76</v>
      </c>
      <c r="G32" s="5" t="s">
        <v>108</v>
      </c>
      <c r="H32" s="5" t="s">
        <v>109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4966.97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0</v>
      </c>
      <c r="F33" s="5">
        <v>227284.92</v>
      </c>
      <c r="G33" s="5" t="s">
        <v>110</v>
      </c>
      <c r="H33" s="5" t="s">
        <v>111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4033.45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0</v>
      </c>
      <c r="F34" s="5">
        <v>0</v>
      </c>
      <c r="G34" s="5" t="s">
        <v>112</v>
      </c>
      <c r="H34" s="5" t="s">
        <v>113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0</v>
      </c>
      <c r="F35" s="5">
        <v>3620415.39</v>
      </c>
      <c r="G35" s="5" t="s">
        <v>114</v>
      </c>
      <c r="H35" s="5" t="s">
        <v>115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355150.12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0</v>
      </c>
      <c r="F36" s="5">
        <v>445557.44</v>
      </c>
      <c r="G36" s="5" t="s">
        <v>116</v>
      </c>
      <c r="H36" s="5" t="s">
        <v>117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41222.01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0</v>
      </c>
      <c r="F37" s="5">
        <v>0</v>
      </c>
      <c r="G37" s="5" t="s">
        <v>118</v>
      </c>
      <c r="H37" s="5" t="s">
        <v>119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0</v>
      </c>
      <c r="F38" s="5">
        <v>0</v>
      </c>
      <c r="G38" s="5" t="s">
        <v>120</v>
      </c>
      <c r="H38" s="5" t="s">
        <v>121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0</v>
      </c>
      <c r="F39" s="5">
        <v>0</v>
      </c>
      <c r="G39" s="5" t="s">
        <v>122</v>
      </c>
      <c r="H39" s="5" t="s">
        <v>123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0</v>
      </c>
      <c r="F40" s="5">
        <v>305.58204010399999</v>
      </c>
      <c r="G40" s="5" t="s">
        <v>124</v>
      </c>
      <c r="H40" s="5" t="s">
        <v>125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305.58204010399999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0</v>
      </c>
      <c r="F41" s="5">
        <v>0</v>
      </c>
      <c r="G41" s="5" t="s">
        <v>126</v>
      </c>
      <c r="H41" s="5" t="s">
        <v>127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0</v>
      </c>
      <c r="F42" s="5">
        <v>0</v>
      </c>
      <c r="G42" s="5" t="s">
        <v>128</v>
      </c>
      <c r="H42" s="5" t="s">
        <v>129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0</v>
      </c>
      <c r="F43" s="5">
        <v>0</v>
      </c>
      <c r="G43" s="5" t="s">
        <v>130</v>
      </c>
      <c r="H43" s="5" t="s">
        <v>131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0</v>
      </c>
      <c r="F44" s="5">
        <v>532344.29</v>
      </c>
      <c r="G44" s="5" t="s">
        <v>132</v>
      </c>
      <c r="H44" s="5" t="s">
        <v>133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9447.11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0</v>
      </c>
      <c r="F45" s="5">
        <v>236577.91</v>
      </c>
      <c r="G45" s="5" t="s">
        <v>134</v>
      </c>
      <c r="H45" s="5" t="s">
        <v>135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4198.3599999999997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v>4065972.83</v>
      </c>
      <c r="G46" s="5" t="s">
        <v>136</v>
      </c>
      <c r="H46" s="5" t="s">
        <v>137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396372.13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199</v>
      </c>
      <c r="C51" s="4">
        <v>2026</v>
      </c>
      <c r="D51" s="4">
        <v>0</v>
      </c>
      <c r="E51" s="4">
        <v>1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84865914</v>
      </c>
      <c r="O51" s="4">
        <v>1</v>
      </c>
    </row>
    <row r="52" spans="1:50" x14ac:dyDescent="0.2">
      <c r="A52" s="6">
        <v>1</v>
      </c>
      <c r="B52" s="6" t="s">
        <v>200</v>
      </c>
      <c r="C52" s="6" t="s">
        <v>201</v>
      </c>
      <c r="D52" s="6">
        <v>2026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9.84</v>
      </c>
      <c r="L52" s="6">
        <v>7.57</v>
      </c>
      <c r="M52" s="6">
        <v>1</v>
      </c>
      <c r="N52" s="6">
        <v>1</v>
      </c>
      <c r="O52" s="6">
        <v>9.84</v>
      </c>
      <c r="P52" s="6">
        <v>7.57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202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84865915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203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84865916</v>
      </c>
      <c r="O53" s="4">
        <v>2</v>
      </c>
    </row>
    <row r="54" spans="1:50" x14ac:dyDescent="0.2">
      <c r="A54" s="6">
        <v>1</v>
      </c>
      <c r="B54" s="6" t="s">
        <v>200</v>
      </c>
      <c r="C54" s="6" t="s">
        <v>201</v>
      </c>
      <c r="D54" s="6">
        <v>2000</v>
      </c>
      <c r="E54" s="6">
        <v>1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69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84865917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84865916</v>
      </c>
      <c r="C1">
        <v>84866095</v>
      </c>
      <c r="D1">
        <v>83533125</v>
      </c>
      <c r="E1">
        <v>1080</v>
      </c>
      <c r="F1">
        <v>1</v>
      </c>
      <c r="G1">
        <v>1080</v>
      </c>
      <c r="H1">
        <v>1</v>
      </c>
      <c r="I1" t="s">
        <v>205</v>
      </c>
      <c r="J1" t="s">
        <v>3</v>
      </c>
      <c r="K1" t="s">
        <v>206</v>
      </c>
      <c r="L1">
        <v>1191</v>
      </c>
      <c r="N1">
        <v>1013</v>
      </c>
      <c r="O1" t="s">
        <v>207</v>
      </c>
      <c r="P1" t="s">
        <v>207</v>
      </c>
      <c r="Q1">
        <v>1</v>
      </c>
      <c r="W1">
        <v>0</v>
      </c>
      <c r="X1">
        <v>476480486</v>
      </c>
      <c r="Y1">
        <f t="shared" ref="Y1:Y18" si="0">(AT1*1.1)</f>
        <v>211.97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27</v>
      </c>
      <c r="AV1">
        <v>1</v>
      </c>
      <c r="AW1">
        <v>2</v>
      </c>
      <c r="AX1">
        <v>84866098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8.4787999999999997</v>
      </c>
      <c r="CW1">
        <v>0</v>
      </c>
      <c r="CX1">
        <f>ROUND(Y1*Source!I29,9)</f>
        <v>8.4787999999999997</v>
      </c>
      <c r="CY1">
        <f>AD1</f>
        <v>0</v>
      </c>
      <c r="CZ1">
        <f>AH1</f>
        <v>0</v>
      </c>
      <c r="DA1">
        <f>AL1</f>
        <v>1</v>
      </c>
      <c r="DB1">
        <f t="shared" ref="DB1:DB18" si="1">ROUND((ROUND(AT1*CZ1,2)*1.1),6)</f>
        <v>0</v>
      </c>
      <c r="DC1">
        <f t="shared" ref="DC1:DC18" si="2">ROUND((ROUND(AT1*AG1,2)*1.1),6)</f>
        <v>0</v>
      </c>
      <c r="DD1" t="s">
        <v>3</v>
      </c>
      <c r="DE1" t="s">
        <v>3</v>
      </c>
      <c r="DF1">
        <f t="shared" ref="DF1:DF31" si="3">ROUND(ROUND(AE1,2)*CX1,2)</f>
        <v>0</v>
      </c>
      <c r="DG1">
        <f t="shared" ref="DG1:DG8" si="4">ROUND(ROUND(AF1,2)*CX1,2)</f>
        <v>0</v>
      </c>
      <c r="DH1">
        <f t="shared" ref="DH1:DH8" si="5">ROUND(ROUND(AG1,2)*CX1,2)</f>
        <v>0</v>
      </c>
      <c r="DI1">
        <f t="shared" ref="DI1:DI64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84865914</v>
      </c>
      <c r="C2">
        <v>84866095</v>
      </c>
      <c r="D2">
        <v>83533125</v>
      </c>
      <c r="E2">
        <v>1080</v>
      </c>
      <c r="F2">
        <v>1</v>
      </c>
      <c r="G2">
        <v>1080</v>
      </c>
      <c r="H2">
        <v>1</v>
      </c>
      <c r="I2" t="s">
        <v>205</v>
      </c>
      <c r="J2" t="s">
        <v>3</v>
      </c>
      <c r="K2" t="s">
        <v>206</v>
      </c>
      <c r="L2">
        <v>1191</v>
      </c>
      <c r="N2">
        <v>1013</v>
      </c>
      <c r="O2" t="s">
        <v>207</v>
      </c>
      <c r="P2" t="s">
        <v>207</v>
      </c>
      <c r="Q2">
        <v>1</v>
      </c>
      <c r="W2">
        <v>0</v>
      </c>
      <c r="X2">
        <v>476480486</v>
      </c>
      <c r="Y2">
        <f t="shared" si="0"/>
        <v>211.97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192.7</v>
      </c>
      <c r="AU2" t="s">
        <v>27</v>
      </c>
      <c r="AV2">
        <v>1</v>
      </c>
      <c r="AW2">
        <v>2</v>
      </c>
      <c r="AX2">
        <v>84866098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ROUND(AT2*Source!I30*AH2*AL2,2)</f>
        <v>0</v>
      </c>
      <c r="CV2">
        <f>ROUND(Y2*Source!I30,9)</f>
        <v>8.4787999999999997</v>
      </c>
      <c r="CW2">
        <v>0</v>
      </c>
      <c r="CX2">
        <f>ROUND(Y2*Source!I30,9)</f>
        <v>8.4787999999999997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ROW(Source!A31)</f>
        <v>31</v>
      </c>
      <c r="B3">
        <v>84865916</v>
      </c>
      <c r="C3">
        <v>84866099</v>
      </c>
      <c r="D3">
        <v>83533125</v>
      </c>
      <c r="E3">
        <v>1080</v>
      </c>
      <c r="F3">
        <v>1</v>
      </c>
      <c r="G3">
        <v>1080</v>
      </c>
      <c r="H3">
        <v>1</v>
      </c>
      <c r="I3" t="s">
        <v>205</v>
      </c>
      <c r="J3" t="s">
        <v>3</v>
      </c>
      <c r="K3" t="s">
        <v>206</v>
      </c>
      <c r="L3">
        <v>1191</v>
      </c>
      <c r="N3">
        <v>1013</v>
      </c>
      <c r="O3" t="s">
        <v>207</v>
      </c>
      <c r="P3" t="s">
        <v>207</v>
      </c>
      <c r="Q3">
        <v>1</v>
      </c>
      <c r="W3">
        <v>0</v>
      </c>
      <c r="X3">
        <v>476480486</v>
      </c>
      <c r="Y3">
        <f t="shared" si="0"/>
        <v>117.74400000000001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107.04</v>
      </c>
      <c r="AU3" t="s">
        <v>27</v>
      </c>
      <c r="AV3">
        <v>1</v>
      </c>
      <c r="AW3">
        <v>2</v>
      </c>
      <c r="AX3">
        <v>84866102</v>
      </c>
      <c r="AY3">
        <v>1</v>
      </c>
      <c r="AZ3">
        <v>2048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ROUND(AT3*Source!I31*AH3*AL3,2)</f>
        <v>0</v>
      </c>
      <c r="CV3">
        <f>ROUND(Y3*Source!I31,9)</f>
        <v>4.7097600000000002</v>
      </c>
      <c r="CW3">
        <v>0</v>
      </c>
      <c r="CX3">
        <f>ROUND(Y3*Source!I31,9)</f>
        <v>4.7097600000000002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84865914</v>
      </c>
      <c r="C4">
        <v>84866099</v>
      </c>
      <c r="D4">
        <v>83533125</v>
      </c>
      <c r="E4">
        <v>1080</v>
      </c>
      <c r="F4">
        <v>1</v>
      </c>
      <c r="G4">
        <v>1080</v>
      </c>
      <c r="H4">
        <v>1</v>
      </c>
      <c r="I4" t="s">
        <v>205</v>
      </c>
      <c r="J4" t="s">
        <v>3</v>
      </c>
      <c r="K4" t="s">
        <v>206</v>
      </c>
      <c r="L4">
        <v>1191</v>
      </c>
      <c r="N4">
        <v>1013</v>
      </c>
      <c r="O4" t="s">
        <v>207</v>
      </c>
      <c r="P4" t="s">
        <v>207</v>
      </c>
      <c r="Q4">
        <v>1</v>
      </c>
      <c r="W4">
        <v>0</v>
      </c>
      <c r="X4">
        <v>476480486</v>
      </c>
      <c r="Y4">
        <f t="shared" si="0"/>
        <v>117.74400000000001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107.04</v>
      </c>
      <c r="AU4" t="s">
        <v>27</v>
      </c>
      <c r="AV4">
        <v>1</v>
      </c>
      <c r="AW4">
        <v>2</v>
      </c>
      <c r="AX4">
        <v>84866102</v>
      </c>
      <c r="AY4">
        <v>1</v>
      </c>
      <c r="AZ4">
        <v>2048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ROUND(AT4*Source!I32*AH4*AL4,2)</f>
        <v>0</v>
      </c>
      <c r="CV4">
        <f>ROUND(Y4*Source!I32,9)</f>
        <v>4.7097600000000002</v>
      </c>
      <c r="CW4">
        <v>0</v>
      </c>
      <c r="CX4">
        <f>ROUND(Y4*Source!I32,9)</f>
        <v>4.7097600000000002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ROW(Source!A34)</f>
        <v>34</v>
      </c>
      <c r="B5">
        <v>84865916</v>
      </c>
      <c r="C5">
        <v>84866104</v>
      </c>
      <c r="D5">
        <v>83533125</v>
      </c>
      <c r="E5">
        <v>1080</v>
      </c>
      <c r="F5">
        <v>1</v>
      </c>
      <c r="G5">
        <v>1080</v>
      </c>
      <c r="H5">
        <v>1</v>
      </c>
      <c r="I5" t="s">
        <v>205</v>
      </c>
      <c r="J5" t="s">
        <v>3</v>
      </c>
      <c r="K5" t="s">
        <v>206</v>
      </c>
      <c r="L5">
        <v>1191</v>
      </c>
      <c r="N5">
        <v>1013</v>
      </c>
      <c r="O5" t="s">
        <v>207</v>
      </c>
      <c r="P5" t="s">
        <v>207</v>
      </c>
      <c r="Q5">
        <v>1</v>
      </c>
      <c r="W5">
        <v>0</v>
      </c>
      <c r="X5">
        <v>476480486</v>
      </c>
      <c r="Y5">
        <f t="shared" si="0"/>
        <v>0.66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0.6</v>
      </c>
      <c r="AU5" t="s">
        <v>27</v>
      </c>
      <c r="AV5">
        <v>1</v>
      </c>
      <c r="AW5">
        <v>2</v>
      </c>
      <c r="AX5">
        <v>84866111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ROUND(AT5*Source!I34*AH5*AL5,2)</f>
        <v>0</v>
      </c>
      <c r="CV5">
        <f>ROUND(Y5*Source!I34,9)</f>
        <v>0.66</v>
      </c>
      <c r="CW5">
        <v>0</v>
      </c>
      <c r="CX5">
        <f>ROUND(Y5*Source!I34,9)</f>
        <v>0.66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ROW(Source!A34)</f>
        <v>34</v>
      </c>
      <c r="B6">
        <v>84865916</v>
      </c>
      <c r="C6">
        <v>84866104</v>
      </c>
      <c r="D6">
        <v>83604500</v>
      </c>
      <c r="E6">
        <v>1</v>
      </c>
      <c r="F6">
        <v>1</v>
      </c>
      <c r="G6">
        <v>1080</v>
      </c>
      <c r="H6">
        <v>2</v>
      </c>
      <c r="I6" t="s">
        <v>208</v>
      </c>
      <c r="J6" t="s">
        <v>209</v>
      </c>
      <c r="K6" t="s">
        <v>210</v>
      </c>
      <c r="L6">
        <v>1368</v>
      </c>
      <c r="N6">
        <v>1011</v>
      </c>
      <c r="O6" t="s">
        <v>211</v>
      </c>
      <c r="P6" t="s">
        <v>211</v>
      </c>
      <c r="Q6">
        <v>1</v>
      </c>
      <c r="W6">
        <v>0</v>
      </c>
      <c r="X6">
        <v>-289167866</v>
      </c>
      <c r="Y6">
        <f t="shared" si="0"/>
        <v>0.66</v>
      </c>
      <c r="AA6">
        <v>0</v>
      </c>
      <c r="AB6">
        <v>2065.0500000000002</v>
      </c>
      <c r="AC6">
        <v>40.770000000000003</v>
      </c>
      <c r="AD6">
        <v>0</v>
      </c>
      <c r="AE6">
        <v>0</v>
      </c>
      <c r="AF6">
        <v>1972.35</v>
      </c>
      <c r="AG6">
        <v>38.94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0.6</v>
      </c>
      <c r="AU6" t="s">
        <v>27</v>
      </c>
      <c r="AV6">
        <v>0</v>
      </c>
      <c r="AW6">
        <v>2</v>
      </c>
      <c r="AX6">
        <v>84866112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ROUND(Y6*Source!I34*DO6,9)</f>
        <v>25.700399999999998</v>
      </c>
      <c r="CX6">
        <f>ROUND(Y6*Source!I34,9)</f>
        <v>0.66</v>
      </c>
      <c r="CY6">
        <f>AB6</f>
        <v>2065.0500000000002</v>
      </c>
      <c r="CZ6">
        <f>AF6</f>
        <v>1972.35</v>
      </c>
      <c r="DA6">
        <f>AJ6</f>
        <v>1</v>
      </c>
      <c r="DB6">
        <f t="shared" si="1"/>
        <v>1301.751</v>
      </c>
      <c r="DC6">
        <f t="shared" si="2"/>
        <v>25.696000000000002</v>
      </c>
      <c r="DD6" t="s">
        <v>3</v>
      </c>
      <c r="DE6" t="s">
        <v>3</v>
      </c>
      <c r="DF6">
        <f t="shared" si="3"/>
        <v>0</v>
      </c>
      <c r="DG6">
        <f t="shared" si="4"/>
        <v>1301.75</v>
      </c>
      <c r="DH6">
        <f t="shared" si="5"/>
        <v>25.7</v>
      </c>
      <c r="DI6">
        <f t="shared" si="6"/>
        <v>0</v>
      </c>
      <c r="DJ6">
        <f>DG6</f>
        <v>1301.75</v>
      </c>
      <c r="DK6">
        <v>0</v>
      </c>
      <c r="DL6" t="s">
        <v>212</v>
      </c>
      <c r="DM6">
        <v>0</v>
      </c>
      <c r="DN6" t="s">
        <v>207</v>
      </c>
      <c r="DO6">
        <v>38.94</v>
      </c>
    </row>
    <row r="7" spans="1:119" x14ac:dyDescent="0.2">
      <c r="A7">
        <f>ROW(Source!A34)</f>
        <v>34</v>
      </c>
      <c r="B7">
        <v>84865916</v>
      </c>
      <c r="C7">
        <v>84866104</v>
      </c>
      <c r="D7">
        <v>83604105</v>
      </c>
      <c r="E7">
        <v>1</v>
      </c>
      <c r="F7">
        <v>1</v>
      </c>
      <c r="G7">
        <v>1080</v>
      </c>
      <c r="H7">
        <v>2</v>
      </c>
      <c r="I7" t="s">
        <v>213</v>
      </c>
      <c r="J7" t="s">
        <v>214</v>
      </c>
      <c r="K7" t="s">
        <v>215</v>
      </c>
      <c r="L7">
        <v>1368</v>
      </c>
      <c r="N7">
        <v>1011</v>
      </c>
      <c r="O7" t="s">
        <v>211</v>
      </c>
      <c r="P7" t="s">
        <v>211</v>
      </c>
      <c r="Q7">
        <v>1</v>
      </c>
      <c r="W7">
        <v>0</v>
      </c>
      <c r="X7">
        <v>1217621634</v>
      </c>
      <c r="Y7">
        <f t="shared" si="0"/>
        <v>0.63800000000000001</v>
      </c>
      <c r="AA7">
        <v>0</v>
      </c>
      <c r="AB7">
        <v>174.46</v>
      </c>
      <c r="AC7">
        <v>15.22</v>
      </c>
      <c r="AD7">
        <v>0</v>
      </c>
      <c r="AE7">
        <v>0</v>
      </c>
      <c r="AF7">
        <v>166.63</v>
      </c>
      <c r="AG7">
        <v>14.54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0.57999999999999996</v>
      </c>
      <c r="AU7" t="s">
        <v>27</v>
      </c>
      <c r="AV7">
        <v>0</v>
      </c>
      <c r="AW7">
        <v>2</v>
      </c>
      <c r="AX7">
        <v>84866113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ROUND(Y7*Source!I34*DO7,9)</f>
        <v>9.2765199999999997</v>
      </c>
      <c r="CX7">
        <f>ROUND(Y7*Source!I34,9)</f>
        <v>0.63800000000000001</v>
      </c>
      <c r="CY7">
        <f>AB7</f>
        <v>174.46</v>
      </c>
      <c r="CZ7">
        <f>AF7</f>
        <v>166.63</v>
      </c>
      <c r="DA7">
        <f>AJ7</f>
        <v>1</v>
      </c>
      <c r="DB7">
        <f t="shared" si="1"/>
        <v>106.315</v>
      </c>
      <c r="DC7">
        <f t="shared" si="2"/>
        <v>9.2729999999999997</v>
      </c>
      <c r="DD7" t="s">
        <v>3</v>
      </c>
      <c r="DE7" t="s">
        <v>3</v>
      </c>
      <c r="DF7">
        <f t="shared" si="3"/>
        <v>0</v>
      </c>
      <c r="DG7">
        <f t="shared" si="4"/>
        <v>106.31</v>
      </c>
      <c r="DH7">
        <f t="shared" si="5"/>
        <v>9.2799999999999994</v>
      </c>
      <c r="DI7">
        <f t="shared" si="6"/>
        <v>0</v>
      </c>
      <c r="DJ7">
        <f>DG7</f>
        <v>106.31</v>
      </c>
      <c r="DK7">
        <v>0</v>
      </c>
      <c r="DL7" t="s">
        <v>212</v>
      </c>
      <c r="DM7">
        <v>0</v>
      </c>
      <c r="DN7" t="s">
        <v>207</v>
      </c>
      <c r="DO7">
        <v>14.54</v>
      </c>
    </row>
    <row r="8" spans="1:119" x14ac:dyDescent="0.2">
      <c r="A8">
        <f>ROW(Source!A35)</f>
        <v>35</v>
      </c>
      <c r="B8">
        <v>84865914</v>
      </c>
      <c r="C8">
        <v>84866104</v>
      </c>
      <c r="D8">
        <v>83533125</v>
      </c>
      <c r="E8">
        <v>1080</v>
      </c>
      <c r="F8">
        <v>1</v>
      </c>
      <c r="G8">
        <v>1080</v>
      </c>
      <c r="H8">
        <v>1</v>
      </c>
      <c r="I8" t="s">
        <v>205</v>
      </c>
      <c r="J8" t="s">
        <v>3</v>
      </c>
      <c r="K8" t="s">
        <v>206</v>
      </c>
      <c r="L8">
        <v>1191</v>
      </c>
      <c r="N8">
        <v>1013</v>
      </c>
      <c r="O8" t="s">
        <v>207</v>
      </c>
      <c r="P8" t="s">
        <v>207</v>
      </c>
      <c r="Q8">
        <v>1</v>
      </c>
      <c r="W8">
        <v>0</v>
      </c>
      <c r="X8">
        <v>476480486</v>
      </c>
      <c r="Y8">
        <f t="shared" si="0"/>
        <v>0.66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0.6</v>
      </c>
      <c r="AU8" t="s">
        <v>27</v>
      </c>
      <c r="AV8">
        <v>1</v>
      </c>
      <c r="AW8">
        <v>2</v>
      </c>
      <c r="AX8">
        <v>84866111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ROUND(AT8*Source!I35*AH8*AL8,2)</f>
        <v>0</v>
      </c>
      <c r="CV8">
        <f>ROUND(Y8*Source!I35,9)</f>
        <v>0.66</v>
      </c>
      <c r="CW8">
        <v>0</v>
      </c>
      <c r="CX8">
        <f>ROUND(Y8*Source!I35,9)</f>
        <v>0.66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ROW(Source!A35)</f>
        <v>35</v>
      </c>
      <c r="B9">
        <v>84865914</v>
      </c>
      <c r="C9">
        <v>84866104</v>
      </c>
      <c r="D9">
        <v>83604500</v>
      </c>
      <c r="E9">
        <v>1</v>
      </c>
      <c r="F9">
        <v>1</v>
      </c>
      <c r="G9">
        <v>1080</v>
      </c>
      <c r="H9">
        <v>2</v>
      </c>
      <c r="I9" t="s">
        <v>208</v>
      </c>
      <c r="J9" t="s">
        <v>209</v>
      </c>
      <c r="K9" t="s">
        <v>210</v>
      </c>
      <c r="L9">
        <v>1368</v>
      </c>
      <c r="N9">
        <v>1011</v>
      </c>
      <c r="O9" t="s">
        <v>211</v>
      </c>
      <c r="P9" t="s">
        <v>211</v>
      </c>
      <c r="Q9">
        <v>1</v>
      </c>
      <c r="W9">
        <v>0</v>
      </c>
      <c r="X9">
        <v>-289167866</v>
      </c>
      <c r="Y9">
        <f t="shared" si="0"/>
        <v>0.66</v>
      </c>
      <c r="AA9">
        <v>0</v>
      </c>
      <c r="AB9">
        <v>22364.5</v>
      </c>
      <c r="AC9">
        <v>2297.4</v>
      </c>
      <c r="AD9">
        <v>0</v>
      </c>
      <c r="AE9">
        <v>0</v>
      </c>
      <c r="AF9">
        <v>1972.35</v>
      </c>
      <c r="AG9">
        <v>38.94</v>
      </c>
      <c r="AH9">
        <v>0</v>
      </c>
      <c r="AI9">
        <v>1</v>
      </c>
      <c r="AJ9">
        <v>10.83</v>
      </c>
      <c r="AK9">
        <v>56.35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0.6</v>
      </c>
      <c r="AU9" t="s">
        <v>27</v>
      </c>
      <c r="AV9">
        <v>0</v>
      </c>
      <c r="AW9">
        <v>2</v>
      </c>
      <c r="AX9">
        <v>84866112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ROUND(Y9*Source!I35*DO9,9)</f>
        <v>25.700399999999998</v>
      </c>
      <c r="CX9">
        <f>ROUND(Y9*Source!I35,9)</f>
        <v>0.66</v>
      </c>
      <c r="CY9">
        <f>AB9</f>
        <v>22364.5</v>
      </c>
      <c r="CZ9">
        <f>AF9</f>
        <v>1972.35</v>
      </c>
      <c r="DA9">
        <f>AJ9</f>
        <v>10.83</v>
      </c>
      <c r="DB9">
        <f t="shared" si="1"/>
        <v>1301.751</v>
      </c>
      <c r="DC9">
        <f t="shared" si="2"/>
        <v>25.696000000000002</v>
      </c>
      <c r="DD9" t="s">
        <v>3</v>
      </c>
      <c r="DE9" t="s">
        <v>3</v>
      </c>
      <c r="DF9">
        <f t="shared" si="3"/>
        <v>0</v>
      </c>
      <c r="DG9">
        <f>ROUND(ROUND(AF9*AJ9,2)*CX9,2)</f>
        <v>14097.96</v>
      </c>
      <c r="DH9">
        <f>ROUND(ROUND(AG9*AK9,2)*CX9,2)</f>
        <v>1448.22</v>
      </c>
      <c r="DI9">
        <f t="shared" si="6"/>
        <v>0</v>
      </c>
      <c r="DJ9">
        <f>DG9</f>
        <v>14097.96</v>
      </c>
      <c r="DK9">
        <v>0</v>
      </c>
      <c r="DL9" t="s">
        <v>212</v>
      </c>
      <c r="DM9">
        <v>0</v>
      </c>
      <c r="DN9" t="s">
        <v>207</v>
      </c>
      <c r="DO9">
        <v>38.94</v>
      </c>
    </row>
    <row r="10" spans="1:119" x14ac:dyDescent="0.2">
      <c r="A10">
        <f>ROW(Source!A35)</f>
        <v>35</v>
      </c>
      <c r="B10">
        <v>84865914</v>
      </c>
      <c r="C10">
        <v>84866104</v>
      </c>
      <c r="D10">
        <v>83604105</v>
      </c>
      <c r="E10">
        <v>1</v>
      </c>
      <c r="F10">
        <v>1</v>
      </c>
      <c r="G10">
        <v>1080</v>
      </c>
      <c r="H10">
        <v>2</v>
      </c>
      <c r="I10" t="s">
        <v>213</v>
      </c>
      <c r="J10" t="s">
        <v>214</v>
      </c>
      <c r="K10" t="s">
        <v>215</v>
      </c>
      <c r="L10">
        <v>1368</v>
      </c>
      <c r="N10">
        <v>1011</v>
      </c>
      <c r="O10" t="s">
        <v>211</v>
      </c>
      <c r="P10" t="s">
        <v>211</v>
      </c>
      <c r="Q10">
        <v>1</v>
      </c>
      <c r="W10">
        <v>0</v>
      </c>
      <c r="X10">
        <v>1217621634</v>
      </c>
      <c r="Y10">
        <f t="shared" si="0"/>
        <v>0.63800000000000001</v>
      </c>
      <c r="AA10">
        <v>0</v>
      </c>
      <c r="AB10">
        <v>2618.67</v>
      </c>
      <c r="AC10">
        <v>857.84</v>
      </c>
      <c r="AD10">
        <v>0</v>
      </c>
      <c r="AE10">
        <v>0</v>
      </c>
      <c r="AF10">
        <v>166.63</v>
      </c>
      <c r="AG10">
        <v>14.54</v>
      </c>
      <c r="AH10">
        <v>0</v>
      </c>
      <c r="AI10">
        <v>1</v>
      </c>
      <c r="AJ10">
        <v>15.01</v>
      </c>
      <c r="AK10">
        <v>56.35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0.57999999999999996</v>
      </c>
      <c r="AU10" t="s">
        <v>27</v>
      </c>
      <c r="AV10">
        <v>0</v>
      </c>
      <c r="AW10">
        <v>2</v>
      </c>
      <c r="AX10">
        <v>84866113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ROUND(Y10*Source!I35*DO10,9)</f>
        <v>9.2765199999999997</v>
      </c>
      <c r="CX10">
        <f>ROUND(Y10*Source!I35,9)</f>
        <v>0.63800000000000001</v>
      </c>
      <c r="CY10">
        <f>AB10</f>
        <v>2618.67</v>
      </c>
      <c r="CZ10">
        <f>AF10</f>
        <v>166.63</v>
      </c>
      <c r="DA10">
        <f>AJ10</f>
        <v>15.01</v>
      </c>
      <c r="DB10">
        <f t="shared" si="1"/>
        <v>106.315</v>
      </c>
      <c r="DC10">
        <f t="shared" si="2"/>
        <v>9.2729999999999997</v>
      </c>
      <c r="DD10" t="s">
        <v>3</v>
      </c>
      <c r="DE10" t="s">
        <v>3</v>
      </c>
      <c r="DF10">
        <f t="shared" si="3"/>
        <v>0</v>
      </c>
      <c r="DG10">
        <f>ROUND(ROUND(AF10*AJ10,2)*CX10,2)</f>
        <v>1595.71</v>
      </c>
      <c r="DH10">
        <f>ROUND(ROUND(AG10*AK10,2)*CX10,2)</f>
        <v>522.73</v>
      </c>
      <c r="DI10">
        <f t="shared" si="6"/>
        <v>0</v>
      </c>
      <c r="DJ10">
        <f>DG10</f>
        <v>1595.71</v>
      </c>
      <c r="DK10">
        <v>0</v>
      </c>
      <c r="DL10" t="s">
        <v>212</v>
      </c>
      <c r="DM10">
        <v>0</v>
      </c>
      <c r="DN10" t="s">
        <v>207</v>
      </c>
      <c r="DO10">
        <v>14.54</v>
      </c>
    </row>
    <row r="11" spans="1:119" x14ac:dyDescent="0.2">
      <c r="A11">
        <f>ROW(Source!A36)</f>
        <v>36</v>
      </c>
      <c r="B11">
        <v>84865916</v>
      </c>
      <c r="C11">
        <v>84866114</v>
      </c>
      <c r="D11">
        <v>83533125</v>
      </c>
      <c r="E11">
        <v>1080</v>
      </c>
      <c r="F11">
        <v>1</v>
      </c>
      <c r="G11">
        <v>1080</v>
      </c>
      <c r="H11">
        <v>1</v>
      </c>
      <c r="I11" t="s">
        <v>205</v>
      </c>
      <c r="J11" t="s">
        <v>3</v>
      </c>
      <c r="K11" t="s">
        <v>206</v>
      </c>
      <c r="L11">
        <v>1191</v>
      </c>
      <c r="N11">
        <v>1013</v>
      </c>
      <c r="O11" t="s">
        <v>207</v>
      </c>
      <c r="P11" t="s">
        <v>207</v>
      </c>
      <c r="Q11">
        <v>1</v>
      </c>
      <c r="W11">
        <v>0</v>
      </c>
      <c r="X11">
        <v>476480486</v>
      </c>
      <c r="Y11">
        <f t="shared" si="0"/>
        <v>2.2880000000000003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2.08</v>
      </c>
      <c r="AU11" t="s">
        <v>27</v>
      </c>
      <c r="AV11">
        <v>1</v>
      </c>
      <c r="AW11">
        <v>2</v>
      </c>
      <c r="AX11">
        <v>84866142</v>
      </c>
      <c r="AY11">
        <v>1</v>
      </c>
      <c r="AZ11">
        <v>2048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ROUND(AT11*Source!I36*AH11*AL11,2)</f>
        <v>0</v>
      </c>
      <c r="CV11">
        <f>ROUND(Y11*Source!I36,9)</f>
        <v>169.31200000000001</v>
      </c>
      <c r="CW11">
        <v>0</v>
      </c>
      <c r="CX11">
        <f>ROUND(Y11*Source!I36,9)</f>
        <v>169.31200000000001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ref="DG11:DG24" si="7">ROUND(ROUND(AF11,2)*CX11,2)</f>
        <v>0</v>
      </c>
      <c r="DH11">
        <f t="shared" ref="DH11:DH24" si="8">ROUND(ROUND(AG11,2)*CX11,2)</f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ROW(Source!A36)</f>
        <v>36</v>
      </c>
      <c r="B12">
        <v>84865916</v>
      </c>
      <c r="C12">
        <v>84866114</v>
      </c>
      <c r="D12">
        <v>83604196</v>
      </c>
      <c r="E12">
        <v>1</v>
      </c>
      <c r="F12">
        <v>1</v>
      </c>
      <c r="G12">
        <v>1080</v>
      </c>
      <c r="H12">
        <v>2</v>
      </c>
      <c r="I12" t="s">
        <v>216</v>
      </c>
      <c r="J12" t="s">
        <v>217</v>
      </c>
      <c r="K12" t="s">
        <v>218</v>
      </c>
      <c r="L12">
        <v>1368</v>
      </c>
      <c r="N12">
        <v>1011</v>
      </c>
      <c r="O12" t="s">
        <v>211</v>
      </c>
      <c r="P12" t="s">
        <v>211</v>
      </c>
      <c r="Q12">
        <v>1</v>
      </c>
      <c r="W12">
        <v>0</v>
      </c>
      <c r="X12">
        <v>-580212057</v>
      </c>
      <c r="Y12">
        <f t="shared" si="0"/>
        <v>0.13200000000000001</v>
      </c>
      <c r="AA12">
        <v>0</v>
      </c>
      <c r="AB12">
        <v>13.59</v>
      </c>
      <c r="AC12">
        <v>3.53</v>
      </c>
      <c r="AD12">
        <v>0</v>
      </c>
      <c r="AE12">
        <v>0</v>
      </c>
      <c r="AF12">
        <v>12.98</v>
      </c>
      <c r="AG12">
        <v>3.37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0.12</v>
      </c>
      <c r="AU12" t="s">
        <v>27</v>
      </c>
      <c r="AV12">
        <v>0</v>
      </c>
      <c r="AW12">
        <v>2</v>
      </c>
      <c r="AX12">
        <v>84866143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ROUND(Y12*Source!I36*DO12,9)</f>
        <v>32.91816</v>
      </c>
      <c r="CX12">
        <f>ROUND(Y12*Source!I36,9)</f>
        <v>9.7680000000000007</v>
      </c>
      <c r="CY12">
        <f t="shared" ref="CY12:CY18" si="9">AB12</f>
        <v>13.59</v>
      </c>
      <c r="CZ12">
        <f t="shared" ref="CZ12:CZ18" si="10">AF12</f>
        <v>12.98</v>
      </c>
      <c r="DA12">
        <f t="shared" ref="DA12:DA18" si="11">AJ12</f>
        <v>1</v>
      </c>
      <c r="DB12">
        <f t="shared" si="1"/>
        <v>1.716</v>
      </c>
      <c r="DC12">
        <f t="shared" si="2"/>
        <v>0.44</v>
      </c>
      <c r="DD12" t="s">
        <v>3</v>
      </c>
      <c r="DE12" t="s">
        <v>3</v>
      </c>
      <c r="DF12">
        <f t="shared" si="3"/>
        <v>0</v>
      </c>
      <c r="DG12">
        <f t="shared" si="7"/>
        <v>126.79</v>
      </c>
      <c r="DH12">
        <f t="shared" si="8"/>
        <v>32.92</v>
      </c>
      <c r="DI12">
        <f t="shared" si="6"/>
        <v>0</v>
      </c>
      <c r="DJ12">
        <f t="shared" ref="DJ12:DJ18" si="12">DG12</f>
        <v>126.79</v>
      </c>
      <c r="DK12">
        <v>0</v>
      </c>
      <c r="DL12" t="s">
        <v>212</v>
      </c>
      <c r="DM12">
        <v>0</v>
      </c>
      <c r="DN12" t="s">
        <v>207</v>
      </c>
      <c r="DO12">
        <v>3.37</v>
      </c>
    </row>
    <row r="13" spans="1:119" x14ac:dyDescent="0.2">
      <c r="A13">
        <f>ROW(Source!A36)</f>
        <v>36</v>
      </c>
      <c r="B13">
        <v>84865916</v>
      </c>
      <c r="C13">
        <v>84866114</v>
      </c>
      <c r="D13">
        <v>83604500</v>
      </c>
      <c r="E13">
        <v>1</v>
      </c>
      <c r="F13">
        <v>1</v>
      </c>
      <c r="G13">
        <v>1080</v>
      </c>
      <c r="H13">
        <v>2</v>
      </c>
      <c r="I13" t="s">
        <v>208</v>
      </c>
      <c r="J13" t="s">
        <v>209</v>
      </c>
      <c r="K13" t="s">
        <v>210</v>
      </c>
      <c r="L13">
        <v>1368</v>
      </c>
      <c r="N13">
        <v>1011</v>
      </c>
      <c r="O13" t="s">
        <v>211</v>
      </c>
      <c r="P13" t="s">
        <v>211</v>
      </c>
      <c r="Q13">
        <v>1</v>
      </c>
      <c r="W13">
        <v>0</v>
      </c>
      <c r="X13">
        <v>-289167866</v>
      </c>
      <c r="Y13">
        <f t="shared" si="0"/>
        <v>0.96800000000000008</v>
      </c>
      <c r="AA13">
        <v>0</v>
      </c>
      <c r="AB13">
        <v>2065.0500000000002</v>
      </c>
      <c r="AC13">
        <v>40.770000000000003</v>
      </c>
      <c r="AD13">
        <v>0</v>
      </c>
      <c r="AE13">
        <v>0</v>
      </c>
      <c r="AF13">
        <v>1972.35</v>
      </c>
      <c r="AG13">
        <v>38.94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0.88</v>
      </c>
      <c r="AU13" t="s">
        <v>27</v>
      </c>
      <c r="AV13">
        <v>0</v>
      </c>
      <c r="AW13">
        <v>2</v>
      </c>
      <c r="AX13">
        <v>84866144</v>
      </c>
      <c r="AY13">
        <v>1</v>
      </c>
      <c r="AZ13">
        <v>2048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ROUND(Y13*Source!I36*DO13,9)</f>
        <v>2789.3500800000002</v>
      </c>
      <c r="CX13">
        <f>ROUND(Y13*Source!I36,9)</f>
        <v>71.632000000000005</v>
      </c>
      <c r="CY13">
        <f t="shared" si="9"/>
        <v>2065.0500000000002</v>
      </c>
      <c r="CZ13">
        <f t="shared" si="10"/>
        <v>1972.35</v>
      </c>
      <c r="DA13">
        <f t="shared" si="11"/>
        <v>1</v>
      </c>
      <c r="DB13">
        <f t="shared" si="1"/>
        <v>1909.2370000000001</v>
      </c>
      <c r="DC13">
        <f t="shared" si="2"/>
        <v>37.697000000000003</v>
      </c>
      <c r="DD13" t="s">
        <v>3</v>
      </c>
      <c r="DE13" t="s">
        <v>3</v>
      </c>
      <c r="DF13">
        <f t="shared" si="3"/>
        <v>0</v>
      </c>
      <c r="DG13">
        <f t="shared" si="7"/>
        <v>141283.38</v>
      </c>
      <c r="DH13">
        <f t="shared" si="8"/>
        <v>2789.35</v>
      </c>
      <c r="DI13">
        <f t="shared" si="6"/>
        <v>0</v>
      </c>
      <c r="DJ13">
        <f t="shared" si="12"/>
        <v>141283.38</v>
      </c>
      <c r="DK13">
        <v>0</v>
      </c>
      <c r="DL13" t="s">
        <v>212</v>
      </c>
      <c r="DM13">
        <v>0</v>
      </c>
      <c r="DN13" t="s">
        <v>207</v>
      </c>
      <c r="DO13">
        <v>38.94</v>
      </c>
    </row>
    <row r="14" spans="1:119" x14ac:dyDescent="0.2">
      <c r="A14">
        <f>ROW(Source!A36)</f>
        <v>36</v>
      </c>
      <c r="B14">
        <v>84865916</v>
      </c>
      <c r="C14">
        <v>84866114</v>
      </c>
      <c r="D14">
        <v>83604397</v>
      </c>
      <c r="E14">
        <v>1</v>
      </c>
      <c r="F14">
        <v>1</v>
      </c>
      <c r="G14">
        <v>1080</v>
      </c>
      <c r="H14">
        <v>2</v>
      </c>
      <c r="I14" t="s">
        <v>219</v>
      </c>
      <c r="J14" t="s">
        <v>220</v>
      </c>
      <c r="K14" t="s">
        <v>221</v>
      </c>
      <c r="L14">
        <v>1368</v>
      </c>
      <c r="N14">
        <v>1011</v>
      </c>
      <c r="O14" t="s">
        <v>211</v>
      </c>
      <c r="P14" t="s">
        <v>211</v>
      </c>
      <c r="Q14">
        <v>1</v>
      </c>
      <c r="W14">
        <v>0</v>
      </c>
      <c r="X14">
        <v>-560932374</v>
      </c>
      <c r="Y14">
        <f t="shared" si="0"/>
        <v>0.12100000000000001</v>
      </c>
      <c r="AA14">
        <v>0</v>
      </c>
      <c r="AB14">
        <v>190.11</v>
      </c>
      <c r="AC14">
        <v>15.22</v>
      </c>
      <c r="AD14">
        <v>0</v>
      </c>
      <c r="AE14">
        <v>0</v>
      </c>
      <c r="AF14">
        <v>181.58</v>
      </c>
      <c r="AG14">
        <v>14.54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0.11</v>
      </c>
      <c r="AU14" t="s">
        <v>27</v>
      </c>
      <c r="AV14">
        <v>0</v>
      </c>
      <c r="AW14">
        <v>2</v>
      </c>
      <c r="AX14">
        <v>84866145</v>
      </c>
      <c r="AY14">
        <v>1</v>
      </c>
      <c r="AZ14">
        <v>2048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ROUND(Y14*Source!I36*DO14,9)</f>
        <v>130.19116</v>
      </c>
      <c r="CX14">
        <f>ROUND(Y14*Source!I36,9)</f>
        <v>8.9540000000000006</v>
      </c>
      <c r="CY14">
        <f t="shared" si="9"/>
        <v>190.11</v>
      </c>
      <c r="CZ14">
        <f t="shared" si="10"/>
        <v>181.58</v>
      </c>
      <c r="DA14">
        <f t="shared" si="11"/>
        <v>1</v>
      </c>
      <c r="DB14">
        <f t="shared" si="1"/>
        <v>21.966999999999999</v>
      </c>
      <c r="DC14">
        <f t="shared" si="2"/>
        <v>1.76</v>
      </c>
      <c r="DD14" t="s">
        <v>3</v>
      </c>
      <c r="DE14" t="s">
        <v>3</v>
      </c>
      <c r="DF14">
        <f t="shared" si="3"/>
        <v>0</v>
      </c>
      <c r="DG14">
        <f t="shared" si="7"/>
        <v>1625.87</v>
      </c>
      <c r="DH14">
        <f t="shared" si="8"/>
        <v>130.19</v>
      </c>
      <c r="DI14">
        <f t="shared" si="6"/>
        <v>0</v>
      </c>
      <c r="DJ14">
        <f t="shared" si="12"/>
        <v>1625.87</v>
      </c>
      <c r="DK14">
        <v>0</v>
      </c>
      <c r="DL14" t="s">
        <v>212</v>
      </c>
      <c r="DM14">
        <v>0</v>
      </c>
      <c r="DN14" t="s">
        <v>207</v>
      </c>
      <c r="DO14">
        <v>14.54</v>
      </c>
    </row>
    <row r="15" spans="1:119" x14ac:dyDescent="0.2">
      <c r="A15">
        <f>ROW(Source!A36)</f>
        <v>36</v>
      </c>
      <c r="B15">
        <v>84865916</v>
      </c>
      <c r="C15">
        <v>84866114</v>
      </c>
      <c r="D15">
        <v>83604550</v>
      </c>
      <c r="E15">
        <v>1</v>
      </c>
      <c r="F15">
        <v>1</v>
      </c>
      <c r="G15">
        <v>1080</v>
      </c>
      <c r="H15">
        <v>2</v>
      </c>
      <c r="I15" t="s">
        <v>222</v>
      </c>
      <c r="J15" t="s">
        <v>223</v>
      </c>
      <c r="K15" t="s">
        <v>224</v>
      </c>
      <c r="L15">
        <v>1368</v>
      </c>
      <c r="N15">
        <v>1011</v>
      </c>
      <c r="O15" t="s">
        <v>211</v>
      </c>
      <c r="P15" t="s">
        <v>211</v>
      </c>
      <c r="Q15">
        <v>1</v>
      </c>
      <c r="W15">
        <v>0</v>
      </c>
      <c r="X15">
        <v>-906753457</v>
      </c>
      <c r="Y15">
        <f t="shared" si="0"/>
        <v>2.2000000000000002E-2</v>
      </c>
      <c r="AA15">
        <v>0</v>
      </c>
      <c r="AB15">
        <v>131.27000000000001</v>
      </c>
      <c r="AC15">
        <v>13.21</v>
      </c>
      <c r="AD15">
        <v>0</v>
      </c>
      <c r="AE15">
        <v>0</v>
      </c>
      <c r="AF15">
        <v>125.38</v>
      </c>
      <c r="AG15">
        <v>12.62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0.02</v>
      </c>
      <c r="AU15" t="s">
        <v>27</v>
      </c>
      <c r="AV15">
        <v>0</v>
      </c>
      <c r="AW15">
        <v>2</v>
      </c>
      <c r="AX15">
        <v>84866146</v>
      </c>
      <c r="AY15">
        <v>1</v>
      </c>
      <c r="AZ15">
        <v>2048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ROUND(Y15*Source!I36*DO15,9)</f>
        <v>20.545359999999999</v>
      </c>
      <c r="CX15">
        <f>ROUND(Y15*Source!I36,9)</f>
        <v>1.6279999999999999</v>
      </c>
      <c r="CY15">
        <f t="shared" si="9"/>
        <v>131.27000000000001</v>
      </c>
      <c r="CZ15">
        <f t="shared" si="10"/>
        <v>125.38</v>
      </c>
      <c r="DA15">
        <f t="shared" si="11"/>
        <v>1</v>
      </c>
      <c r="DB15">
        <f t="shared" si="1"/>
        <v>2.7610000000000001</v>
      </c>
      <c r="DC15">
        <f t="shared" si="2"/>
        <v>0.27500000000000002</v>
      </c>
      <c r="DD15" t="s">
        <v>3</v>
      </c>
      <c r="DE15" t="s">
        <v>3</v>
      </c>
      <c r="DF15">
        <f t="shared" si="3"/>
        <v>0</v>
      </c>
      <c r="DG15">
        <f t="shared" si="7"/>
        <v>204.12</v>
      </c>
      <c r="DH15">
        <f t="shared" si="8"/>
        <v>20.55</v>
      </c>
      <c r="DI15">
        <f t="shared" si="6"/>
        <v>0</v>
      </c>
      <c r="DJ15">
        <f t="shared" si="12"/>
        <v>204.12</v>
      </c>
      <c r="DK15">
        <v>0</v>
      </c>
      <c r="DL15" t="s">
        <v>212</v>
      </c>
      <c r="DM15">
        <v>0</v>
      </c>
      <c r="DN15" t="s">
        <v>207</v>
      </c>
      <c r="DO15">
        <v>12.62</v>
      </c>
    </row>
    <row r="16" spans="1:119" x14ac:dyDescent="0.2">
      <c r="A16">
        <f>ROW(Source!A36)</f>
        <v>36</v>
      </c>
      <c r="B16">
        <v>84865916</v>
      </c>
      <c r="C16">
        <v>84866114</v>
      </c>
      <c r="D16">
        <v>83603792</v>
      </c>
      <c r="E16">
        <v>1</v>
      </c>
      <c r="F16">
        <v>1</v>
      </c>
      <c r="G16">
        <v>1080</v>
      </c>
      <c r="H16">
        <v>2</v>
      </c>
      <c r="I16" t="s">
        <v>225</v>
      </c>
      <c r="J16" t="s">
        <v>226</v>
      </c>
      <c r="K16" t="s">
        <v>227</v>
      </c>
      <c r="L16">
        <v>1368</v>
      </c>
      <c r="N16">
        <v>1011</v>
      </c>
      <c r="O16" t="s">
        <v>211</v>
      </c>
      <c r="P16" t="s">
        <v>211</v>
      </c>
      <c r="Q16">
        <v>1</v>
      </c>
      <c r="W16">
        <v>0</v>
      </c>
      <c r="X16">
        <v>-198366258</v>
      </c>
      <c r="Y16">
        <f t="shared" si="0"/>
        <v>0.33</v>
      </c>
      <c r="AA16">
        <v>0</v>
      </c>
      <c r="AB16">
        <v>146.57</v>
      </c>
      <c r="AC16">
        <v>15.22</v>
      </c>
      <c r="AD16">
        <v>0</v>
      </c>
      <c r="AE16">
        <v>0</v>
      </c>
      <c r="AF16">
        <v>139.99</v>
      </c>
      <c r="AG16">
        <v>14.54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0.3</v>
      </c>
      <c r="AU16" t="s">
        <v>27</v>
      </c>
      <c r="AV16">
        <v>0</v>
      </c>
      <c r="AW16">
        <v>2</v>
      </c>
      <c r="AX16">
        <v>84866147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ROUND(Y16*Source!I36*DO16,9)</f>
        <v>355.0668</v>
      </c>
      <c r="CX16">
        <f>ROUND(Y16*Source!I36,9)</f>
        <v>24.42</v>
      </c>
      <c r="CY16">
        <f t="shared" si="9"/>
        <v>146.57</v>
      </c>
      <c r="CZ16">
        <f t="shared" si="10"/>
        <v>139.99</v>
      </c>
      <c r="DA16">
        <f t="shared" si="11"/>
        <v>1</v>
      </c>
      <c r="DB16">
        <f t="shared" si="1"/>
        <v>46.2</v>
      </c>
      <c r="DC16">
        <f t="shared" si="2"/>
        <v>4.7960000000000003</v>
      </c>
      <c r="DD16" t="s">
        <v>3</v>
      </c>
      <c r="DE16" t="s">
        <v>3</v>
      </c>
      <c r="DF16">
        <f t="shared" si="3"/>
        <v>0</v>
      </c>
      <c r="DG16">
        <f t="shared" si="7"/>
        <v>3418.56</v>
      </c>
      <c r="DH16">
        <f t="shared" si="8"/>
        <v>355.07</v>
      </c>
      <c r="DI16">
        <f t="shared" si="6"/>
        <v>0</v>
      </c>
      <c r="DJ16">
        <f t="shared" si="12"/>
        <v>3418.56</v>
      </c>
      <c r="DK16">
        <v>0</v>
      </c>
      <c r="DL16" t="s">
        <v>212</v>
      </c>
      <c r="DM16">
        <v>0</v>
      </c>
      <c r="DN16" t="s">
        <v>207</v>
      </c>
      <c r="DO16">
        <v>14.54</v>
      </c>
    </row>
    <row r="17" spans="1:119" x14ac:dyDescent="0.2">
      <c r="A17">
        <f>ROW(Source!A36)</f>
        <v>36</v>
      </c>
      <c r="B17">
        <v>84865916</v>
      </c>
      <c r="C17">
        <v>84866114</v>
      </c>
      <c r="D17">
        <v>83603934</v>
      </c>
      <c r="E17">
        <v>1</v>
      </c>
      <c r="F17">
        <v>1</v>
      </c>
      <c r="G17">
        <v>1080</v>
      </c>
      <c r="H17">
        <v>2</v>
      </c>
      <c r="I17" t="s">
        <v>228</v>
      </c>
      <c r="J17" t="s">
        <v>229</v>
      </c>
      <c r="K17" t="s">
        <v>230</v>
      </c>
      <c r="L17">
        <v>1368</v>
      </c>
      <c r="N17">
        <v>1011</v>
      </c>
      <c r="O17" t="s">
        <v>211</v>
      </c>
      <c r="P17" t="s">
        <v>211</v>
      </c>
      <c r="Q17">
        <v>1</v>
      </c>
      <c r="W17">
        <v>0</v>
      </c>
      <c r="X17">
        <v>-1705059863</v>
      </c>
      <c r="Y17">
        <f t="shared" si="0"/>
        <v>0.13200000000000001</v>
      </c>
      <c r="AA17">
        <v>0</v>
      </c>
      <c r="AB17">
        <v>146.97999999999999</v>
      </c>
      <c r="AC17">
        <v>13.21</v>
      </c>
      <c r="AD17">
        <v>0</v>
      </c>
      <c r="AE17">
        <v>0</v>
      </c>
      <c r="AF17">
        <v>140.38</v>
      </c>
      <c r="AG17">
        <v>12.62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0.12</v>
      </c>
      <c r="AU17" t="s">
        <v>27</v>
      </c>
      <c r="AV17">
        <v>0</v>
      </c>
      <c r="AW17">
        <v>2</v>
      </c>
      <c r="AX17">
        <v>84866148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ROUND(Y17*Source!I36*DO17,9)</f>
        <v>123.27216</v>
      </c>
      <c r="CX17">
        <f>ROUND(Y17*Source!I36,9)</f>
        <v>9.7680000000000007</v>
      </c>
      <c r="CY17">
        <f t="shared" si="9"/>
        <v>146.97999999999999</v>
      </c>
      <c r="CZ17">
        <f t="shared" si="10"/>
        <v>140.38</v>
      </c>
      <c r="DA17">
        <f t="shared" si="11"/>
        <v>1</v>
      </c>
      <c r="DB17">
        <f t="shared" si="1"/>
        <v>18.535</v>
      </c>
      <c r="DC17">
        <f t="shared" si="2"/>
        <v>1.661</v>
      </c>
      <c r="DD17" t="s">
        <v>3</v>
      </c>
      <c r="DE17" t="s">
        <v>3</v>
      </c>
      <c r="DF17">
        <f t="shared" si="3"/>
        <v>0</v>
      </c>
      <c r="DG17">
        <f t="shared" si="7"/>
        <v>1371.23</v>
      </c>
      <c r="DH17">
        <f t="shared" si="8"/>
        <v>123.27</v>
      </c>
      <c r="DI17">
        <f t="shared" si="6"/>
        <v>0</v>
      </c>
      <c r="DJ17">
        <f t="shared" si="12"/>
        <v>1371.23</v>
      </c>
      <c r="DK17">
        <v>0</v>
      </c>
      <c r="DL17" t="s">
        <v>212</v>
      </c>
      <c r="DM17">
        <v>0</v>
      </c>
      <c r="DN17" t="s">
        <v>207</v>
      </c>
      <c r="DO17">
        <v>12.62</v>
      </c>
    </row>
    <row r="18" spans="1:119" x14ac:dyDescent="0.2">
      <c r="A18">
        <f>ROW(Source!A36)</f>
        <v>36</v>
      </c>
      <c r="B18">
        <v>84865916</v>
      </c>
      <c r="C18">
        <v>84866114</v>
      </c>
      <c r="D18">
        <v>83604052</v>
      </c>
      <c r="E18">
        <v>1</v>
      </c>
      <c r="F18">
        <v>1</v>
      </c>
      <c r="G18">
        <v>1080</v>
      </c>
      <c r="H18">
        <v>2</v>
      </c>
      <c r="I18" t="s">
        <v>231</v>
      </c>
      <c r="J18" t="s">
        <v>232</v>
      </c>
      <c r="K18" t="s">
        <v>233</v>
      </c>
      <c r="L18">
        <v>1368</v>
      </c>
      <c r="N18">
        <v>1011</v>
      </c>
      <c r="O18" t="s">
        <v>211</v>
      </c>
      <c r="P18" t="s">
        <v>211</v>
      </c>
      <c r="Q18">
        <v>1</v>
      </c>
      <c r="W18">
        <v>0</v>
      </c>
      <c r="X18">
        <v>1822104850</v>
      </c>
      <c r="Y18">
        <f t="shared" si="0"/>
        <v>0.96800000000000008</v>
      </c>
      <c r="AA18">
        <v>0</v>
      </c>
      <c r="AB18">
        <v>83.91</v>
      </c>
      <c r="AC18">
        <v>17.73</v>
      </c>
      <c r="AD18">
        <v>0</v>
      </c>
      <c r="AE18">
        <v>0</v>
      </c>
      <c r="AF18">
        <v>80.14</v>
      </c>
      <c r="AG18">
        <v>16.93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0.88</v>
      </c>
      <c r="AU18" t="s">
        <v>27</v>
      </c>
      <c r="AV18">
        <v>0</v>
      </c>
      <c r="AW18">
        <v>2</v>
      </c>
      <c r="AX18">
        <v>84866149</v>
      </c>
      <c r="AY18">
        <v>1</v>
      </c>
      <c r="AZ18">
        <v>2048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ROUND(Y18*Source!I36*DO18,9)</f>
        <v>1212.7297599999999</v>
      </c>
      <c r="CX18">
        <f>ROUND(Y18*Source!I36,9)</f>
        <v>71.632000000000005</v>
      </c>
      <c r="CY18">
        <f t="shared" si="9"/>
        <v>83.91</v>
      </c>
      <c r="CZ18">
        <f t="shared" si="10"/>
        <v>80.14</v>
      </c>
      <c r="DA18">
        <f t="shared" si="11"/>
        <v>1</v>
      </c>
      <c r="DB18">
        <f t="shared" si="1"/>
        <v>77.572000000000003</v>
      </c>
      <c r="DC18">
        <f t="shared" si="2"/>
        <v>16.39</v>
      </c>
      <c r="DD18" t="s">
        <v>3</v>
      </c>
      <c r="DE18" t="s">
        <v>3</v>
      </c>
      <c r="DF18">
        <f t="shared" si="3"/>
        <v>0</v>
      </c>
      <c r="DG18">
        <f t="shared" si="7"/>
        <v>5740.59</v>
      </c>
      <c r="DH18">
        <f t="shared" si="8"/>
        <v>1212.73</v>
      </c>
      <c r="DI18">
        <f t="shared" si="6"/>
        <v>0</v>
      </c>
      <c r="DJ18">
        <f t="shared" si="12"/>
        <v>5740.59</v>
      </c>
      <c r="DK18">
        <v>0</v>
      </c>
      <c r="DL18" t="s">
        <v>212</v>
      </c>
      <c r="DM18">
        <v>0</v>
      </c>
      <c r="DN18" t="s">
        <v>207</v>
      </c>
      <c r="DO18">
        <v>16.93</v>
      </c>
    </row>
    <row r="19" spans="1:119" x14ac:dyDescent="0.2">
      <c r="A19">
        <f>ROW(Source!A36)</f>
        <v>36</v>
      </c>
      <c r="B19">
        <v>84865916</v>
      </c>
      <c r="C19">
        <v>84866114</v>
      </c>
      <c r="D19">
        <v>83573410</v>
      </c>
      <c r="E19">
        <v>1</v>
      </c>
      <c r="F19">
        <v>1</v>
      </c>
      <c r="G19">
        <v>1080</v>
      </c>
      <c r="H19">
        <v>3</v>
      </c>
      <c r="I19" t="s">
        <v>234</v>
      </c>
      <c r="J19" t="s">
        <v>235</v>
      </c>
      <c r="K19" t="s">
        <v>236</v>
      </c>
      <c r="L19">
        <v>1348</v>
      </c>
      <c r="N19">
        <v>1009</v>
      </c>
      <c r="O19" t="s">
        <v>237</v>
      </c>
      <c r="P19" t="s">
        <v>237</v>
      </c>
      <c r="Q19">
        <v>1000</v>
      </c>
      <c r="W19">
        <v>0</v>
      </c>
      <c r="X19">
        <v>-34940385</v>
      </c>
      <c r="Y19">
        <f>(AT19*1)</f>
        <v>1.505E-3</v>
      </c>
      <c r="AA19">
        <v>6223.1</v>
      </c>
      <c r="AB19">
        <v>0</v>
      </c>
      <c r="AC19">
        <v>0</v>
      </c>
      <c r="AD19">
        <v>0</v>
      </c>
      <c r="AE19">
        <v>5767.47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1.505E-3</v>
      </c>
      <c r="AU19" t="s">
        <v>26</v>
      </c>
      <c r="AV19">
        <v>0</v>
      </c>
      <c r="AW19">
        <v>2</v>
      </c>
      <c r="AX19">
        <v>84866150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ROUND(Y19*Source!I36,9)</f>
        <v>0.11137</v>
      </c>
      <c r="CY19">
        <f>AA19</f>
        <v>6223.1</v>
      </c>
      <c r="CZ19">
        <f>AE19</f>
        <v>5767.47</v>
      </c>
      <c r="DA19">
        <f>AI19</f>
        <v>1</v>
      </c>
      <c r="DB19">
        <f>ROUND((ROUND(AT19*CZ19,2)*1),6)</f>
        <v>8.68</v>
      </c>
      <c r="DC19">
        <f>ROUND((ROUND(AT19*AG19,2)*1),6)</f>
        <v>0</v>
      </c>
      <c r="DD19" t="s">
        <v>3</v>
      </c>
      <c r="DE19" t="s">
        <v>3</v>
      </c>
      <c r="DF19">
        <f t="shared" si="3"/>
        <v>642.32000000000005</v>
      </c>
      <c r="DG19">
        <f t="shared" si="7"/>
        <v>0</v>
      </c>
      <c r="DH19">
        <f t="shared" si="8"/>
        <v>0</v>
      </c>
      <c r="DI19">
        <f t="shared" si="6"/>
        <v>0</v>
      </c>
      <c r="DJ19">
        <f>DF19</f>
        <v>642.32000000000005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ROW(Source!A36)</f>
        <v>36</v>
      </c>
      <c r="B20">
        <v>84865916</v>
      </c>
      <c r="C20">
        <v>84866114</v>
      </c>
      <c r="D20">
        <v>83572775</v>
      </c>
      <c r="E20">
        <v>1</v>
      </c>
      <c r="F20">
        <v>1</v>
      </c>
      <c r="G20">
        <v>1080</v>
      </c>
      <c r="H20">
        <v>3</v>
      </c>
      <c r="I20" t="s">
        <v>238</v>
      </c>
      <c r="J20" t="s">
        <v>239</v>
      </c>
      <c r="K20" t="s">
        <v>240</v>
      </c>
      <c r="L20">
        <v>1339</v>
      </c>
      <c r="N20">
        <v>1007</v>
      </c>
      <c r="O20" t="s">
        <v>241</v>
      </c>
      <c r="P20" t="s">
        <v>241</v>
      </c>
      <c r="Q20">
        <v>1</v>
      </c>
      <c r="W20">
        <v>0</v>
      </c>
      <c r="X20">
        <v>-744103292</v>
      </c>
      <c r="Y20">
        <f>(AT20*1)</f>
        <v>1.9</v>
      </c>
      <c r="AA20">
        <v>7.63</v>
      </c>
      <c r="AB20">
        <v>0</v>
      </c>
      <c r="AC20">
        <v>0</v>
      </c>
      <c r="AD20">
        <v>0</v>
      </c>
      <c r="AE20">
        <v>7.07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1.9</v>
      </c>
      <c r="AU20" t="s">
        <v>26</v>
      </c>
      <c r="AV20">
        <v>0</v>
      </c>
      <c r="AW20">
        <v>2</v>
      </c>
      <c r="AX20">
        <v>84866151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ROUND(Y20*Source!I36,9)</f>
        <v>140.6</v>
      </c>
      <c r="CY20">
        <f>AA20</f>
        <v>7.63</v>
      </c>
      <c r="CZ20">
        <f>AE20</f>
        <v>7.07</v>
      </c>
      <c r="DA20">
        <f>AI20</f>
        <v>1</v>
      </c>
      <c r="DB20">
        <f>ROUND((ROUND(AT20*CZ20,2)*1),6)</f>
        <v>13.43</v>
      </c>
      <c r="DC20">
        <f>ROUND((ROUND(AT20*AG20,2)*1),6)</f>
        <v>0</v>
      </c>
      <c r="DD20" t="s">
        <v>3</v>
      </c>
      <c r="DE20" t="s">
        <v>3</v>
      </c>
      <c r="DF20">
        <f t="shared" si="3"/>
        <v>994.04</v>
      </c>
      <c r="DG20">
        <f t="shared" si="7"/>
        <v>0</v>
      </c>
      <c r="DH20">
        <f t="shared" si="8"/>
        <v>0</v>
      </c>
      <c r="DI20">
        <f t="shared" si="6"/>
        <v>0</v>
      </c>
      <c r="DJ20">
        <f>DF20</f>
        <v>994.04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ROW(Source!A36)</f>
        <v>36</v>
      </c>
      <c r="B21">
        <v>84865916</v>
      </c>
      <c r="C21">
        <v>84866114</v>
      </c>
      <c r="D21">
        <v>83574026</v>
      </c>
      <c r="E21">
        <v>1</v>
      </c>
      <c r="F21">
        <v>1</v>
      </c>
      <c r="G21">
        <v>1080</v>
      </c>
      <c r="H21">
        <v>3</v>
      </c>
      <c r="I21" t="s">
        <v>49</v>
      </c>
      <c r="J21" t="s">
        <v>52</v>
      </c>
      <c r="K21" t="s">
        <v>50</v>
      </c>
      <c r="L21">
        <v>1346</v>
      </c>
      <c r="N21">
        <v>1009</v>
      </c>
      <c r="O21" t="s">
        <v>51</v>
      </c>
      <c r="P21" t="s">
        <v>51</v>
      </c>
      <c r="Q21">
        <v>1</v>
      </c>
      <c r="W21">
        <v>0</v>
      </c>
      <c r="X21">
        <v>-71578722</v>
      </c>
      <c r="Y21">
        <f>(AT21*1)</f>
        <v>116.8</v>
      </c>
      <c r="AA21">
        <v>12.19</v>
      </c>
      <c r="AB21">
        <v>0</v>
      </c>
      <c r="AC21">
        <v>0</v>
      </c>
      <c r="AD21">
        <v>0</v>
      </c>
      <c r="AE21">
        <v>11.3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116.8</v>
      </c>
      <c r="AU21" t="s">
        <v>26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ROUND(Y21*Source!I36,9)</f>
        <v>8643.2000000000007</v>
      </c>
      <c r="CY21">
        <f>AA21</f>
        <v>12.19</v>
      </c>
      <c r="CZ21">
        <f>AE21</f>
        <v>11.3</v>
      </c>
      <c r="DA21">
        <f>AI21</f>
        <v>1</v>
      </c>
      <c r="DB21">
        <f>ROUND((ROUND(AT21*CZ21,2)*1),6)</f>
        <v>1319.84</v>
      </c>
      <c r="DC21">
        <f>ROUND((ROUND(AT21*AG21,2)*1),6)</f>
        <v>0</v>
      </c>
      <c r="DD21" t="s">
        <v>3</v>
      </c>
      <c r="DE21" t="s">
        <v>3</v>
      </c>
      <c r="DF21">
        <f t="shared" si="3"/>
        <v>97668.160000000003</v>
      </c>
      <c r="DG21">
        <f t="shared" si="7"/>
        <v>0</v>
      </c>
      <c r="DH21">
        <f t="shared" si="8"/>
        <v>0</v>
      </c>
      <c r="DI21">
        <f t="shared" si="6"/>
        <v>0</v>
      </c>
      <c r="DJ21">
        <f>DF21</f>
        <v>97668.160000000003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ROW(Source!A36)</f>
        <v>36</v>
      </c>
      <c r="B22">
        <v>84865916</v>
      </c>
      <c r="C22">
        <v>84866114</v>
      </c>
      <c r="D22">
        <v>83574804</v>
      </c>
      <c r="E22">
        <v>1</v>
      </c>
      <c r="F22">
        <v>1</v>
      </c>
      <c r="G22">
        <v>1080</v>
      </c>
      <c r="H22">
        <v>3</v>
      </c>
      <c r="I22" t="s">
        <v>242</v>
      </c>
      <c r="J22" t="s">
        <v>243</v>
      </c>
      <c r="K22" t="s">
        <v>244</v>
      </c>
      <c r="L22">
        <v>1346</v>
      </c>
      <c r="N22">
        <v>1009</v>
      </c>
      <c r="O22" t="s">
        <v>51</v>
      </c>
      <c r="P22" t="s">
        <v>51</v>
      </c>
      <c r="Q22">
        <v>1</v>
      </c>
      <c r="W22">
        <v>0</v>
      </c>
      <c r="X22">
        <v>10998815</v>
      </c>
      <c r="Y22">
        <f>(AT22*1)</f>
        <v>4.3200000000000002E-2</v>
      </c>
      <c r="AA22">
        <v>8.06</v>
      </c>
      <c r="AB22">
        <v>0</v>
      </c>
      <c r="AC22">
        <v>0</v>
      </c>
      <c r="AD22">
        <v>0</v>
      </c>
      <c r="AE22">
        <v>7.47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4.3200000000000002E-2</v>
      </c>
      <c r="AU22" t="s">
        <v>26</v>
      </c>
      <c r="AV22">
        <v>0</v>
      </c>
      <c r="AW22">
        <v>2</v>
      </c>
      <c r="AX22">
        <v>84866152</v>
      </c>
      <c r="AY22">
        <v>1</v>
      </c>
      <c r="AZ22">
        <v>0</v>
      </c>
      <c r="BA22">
        <v>21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ROUND(Y22*Source!I36,9)</f>
        <v>3.1968000000000001</v>
      </c>
      <c r="CY22">
        <f>AA22</f>
        <v>8.06</v>
      </c>
      <c r="CZ22">
        <f>AE22</f>
        <v>7.47</v>
      </c>
      <c r="DA22">
        <f>AI22</f>
        <v>1</v>
      </c>
      <c r="DB22">
        <f>ROUND((ROUND(AT22*CZ22,2)*1),6)</f>
        <v>0.32</v>
      </c>
      <c r="DC22">
        <f>ROUND((ROUND(AT22*AG22,2)*1),6)</f>
        <v>0</v>
      </c>
      <c r="DD22" t="s">
        <v>3</v>
      </c>
      <c r="DE22" t="s">
        <v>3</v>
      </c>
      <c r="DF22">
        <f t="shared" si="3"/>
        <v>23.88</v>
      </c>
      <c r="DG22">
        <f t="shared" si="7"/>
        <v>0</v>
      </c>
      <c r="DH22">
        <f t="shared" si="8"/>
        <v>0</v>
      </c>
      <c r="DI22">
        <f t="shared" si="6"/>
        <v>0</v>
      </c>
      <c r="DJ22">
        <f>DF22</f>
        <v>23.88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ROW(Source!A36)</f>
        <v>36</v>
      </c>
      <c r="B23">
        <v>84865916</v>
      </c>
      <c r="C23">
        <v>84866114</v>
      </c>
      <c r="D23">
        <v>83575065</v>
      </c>
      <c r="E23">
        <v>1</v>
      </c>
      <c r="F23">
        <v>1</v>
      </c>
      <c r="G23">
        <v>1080</v>
      </c>
      <c r="H23">
        <v>3</v>
      </c>
      <c r="I23" t="s">
        <v>54</v>
      </c>
      <c r="J23" t="s">
        <v>56</v>
      </c>
      <c r="K23" t="s">
        <v>317</v>
      </c>
      <c r="L23">
        <v>1296</v>
      </c>
      <c r="N23">
        <v>1002</v>
      </c>
      <c r="O23" t="s">
        <v>55</v>
      </c>
      <c r="P23" t="s">
        <v>55</v>
      </c>
      <c r="Q23">
        <v>1</v>
      </c>
      <c r="W23">
        <v>0</v>
      </c>
      <c r="X23">
        <v>1624793682</v>
      </c>
      <c r="Y23">
        <f>(AT23*1)</f>
        <v>6.27</v>
      </c>
      <c r="AA23">
        <v>102.89</v>
      </c>
      <c r="AB23">
        <v>0</v>
      </c>
      <c r="AC23">
        <v>0</v>
      </c>
      <c r="AD23">
        <v>0</v>
      </c>
      <c r="AE23">
        <v>95.36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 t="s">
        <v>3</v>
      </c>
      <c r="AT23">
        <v>6.27</v>
      </c>
      <c r="AU23" t="s">
        <v>26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ROUND(Y23*Source!I36,9)</f>
        <v>463.98</v>
      </c>
      <c r="CY23">
        <f>AA23</f>
        <v>102.89</v>
      </c>
      <c r="CZ23">
        <f>AE23</f>
        <v>95.36</v>
      </c>
      <c r="DA23">
        <f>AI23</f>
        <v>1</v>
      </c>
      <c r="DB23">
        <f>ROUND((ROUND(AT23*CZ23,2)*1),6)</f>
        <v>597.91</v>
      </c>
      <c r="DC23">
        <f>ROUND((ROUND(AT23*AG23,2)*1),6)</f>
        <v>0</v>
      </c>
      <c r="DD23" t="s">
        <v>3</v>
      </c>
      <c r="DE23" t="s">
        <v>3</v>
      </c>
      <c r="DF23">
        <f t="shared" si="3"/>
        <v>44245.13</v>
      </c>
      <c r="DG23">
        <f t="shared" si="7"/>
        <v>0</v>
      </c>
      <c r="DH23">
        <f t="shared" si="8"/>
        <v>0</v>
      </c>
      <c r="DI23">
        <f t="shared" si="6"/>
        <v>0</v>
      </c>
      <c r="DJ23">
        <f>DF23</f>
        <v>44245.13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ROW(Source!A37)</f>
        <v>37</v>
      </c>
      <c r="B24">
        <v>84865914</v>
      </c>
      <c r="C24">
        <v>84866114</v>
      </c>
      <c r="D24">
        <v>83533125</v>
      </c>
      <c r="E24">
        <v>1080</v>
      </c>
      <c r="F24">
        <v>1</v>
      </c>
      <c r="G24">
        <v>1080</v>
      </c>
      <c r="H24">
        <v>1</v>
      </c>
      <c r="I24" t="s">
        <v>205</v>
      </c>
      <c r="J24" t="s">
        <v>3</v>
      </c>
      <c r="K24" t="s">
        <v>206</v>
      </c>
      <c r="L24">
        <v>1191</v>
      </c>
      <c r="N24">
        <v>1013</v>
      </c>
      <c r="O24" t="s">
        <v>207</v>
      </c>
      <c r="P24" t="s">
        <v>207</v>
      </c>
      <c r="Q24">
        <v>1</v>
      </c>
      <c r="W24">
        <v>0</v>
      </c>
      <c r="X24">
        <v>476480486</v>
      </c>
      <c r="Y24">
        <f t="shared" ref="Y24:Y31" si="13">(AT24*1.1)</f>
        <v>2.2880000000000003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2.08</v>
      </c>
      <c r="AU24" t="s">
        <v>27</v>
      </c>
      <c r="AV24">
        <v>1</v>
      </c>
      <c r="AW24">
        <v>2</v>
      </c>
      <c r="AX24">
        <v>84866142</v>
      </c>
      <c r="AY24">
        <v>1</v>
      </c>
      <c r="AZ24">
        <v>2048</v>
      </c>
      <c r="BA24">
        <v>25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ROUND(AT24*Source!I37*AH24*AL24,2)</f>
        <v>0</v>
      </c>
      <c r="CV24">
        <f>ROUND(Y24*Source!I37,9)</f>
        <v>169.31200000000001</v>
      </c>
      <c r="CW24">
        <v>0</v>
      </c>
      <c r="CX24">
        <f>ROUND(Y24*Source!I37,9)</f>
        <v>169.31200000000001</v>
      </c>
      <c r="CY24">
        <f>AD24</f>
        <v>0</v>
      </c>
      <c r="CZ24">
        <f>AH24</f>
        <v>0</v>
      </c>
      <c r="DA24">
        <f>AL24</f>
        <v>1</v>
      </c>
      <c r="DB24">
        <f t="shared" ref="DB24:DB31" si="14">ROUND((ROUND(AT24*CZ24,2)*1.1),6)</f>
        <v>0</v>
      </c>
      <c r="DC24">
        <f t="shared" ref="DC24:DC31" si="15">ROUND((ROUND(AT24*AG24,2)*1.1),6)</f>
        <v>0</v>
      </c>
      <c r="DD24" t="s">
        <v>3</v>
      </c>
      <c r="DE24" t="s">
        <v>3</v>
      </c>
      <c r="DF24">
        <f t="shared" si="3"/>
        <v>0</v>
      </c>
      <c r="DG24">
        <f t="shared" si="7"/>
        <v>0</v>
      </c>
      <c r="DH24">
        <f t="shared" si="8"/>
        <v>0</v>
      </c>
      <c r="DI24">
        <f t="shared" si="6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ROW(Source!A37)</f>
        <v>37</v>
      </c>
      <c r="B25">
        <v>84865914</v>
      </c>
      <c r="C25">
        <v>84866114</v>
      </c>
      <c r="D25">
        <v>83604196</v>
      </c>
      <c r="E25">
        <v>1</v>
      </c>
      <c r="F25">
        <v>1</v>
      </c>
      <c r="G25">
        <v>1080</v>
      </c>
      <c r="H25">
        <v>2</v>
      </c>
      <c r="I25" t="s">
        <v>216</v>
      </c>
      <c r="J25" t="s">
        <v>217</v>
      </c>
      <c r="K25" t="s">
        <v>218</v>
      </c>
      <c r="L25">
        <v>1368</v>
      </c>
      <c r="N25">
        <v>1011</v>
      </c>
      <c r="O25" t="s">
        <v>211</v>
      </c>
      <c r="P25" t="s">
        <v>211</v>
      </c>
      <c r="Q25">
        <v>1</v>
      </c>
      <c r="W25">
        <v>0</v>
      </c>
      <c r="X25">
        <v>-580212057</v>
      </c>
      <c r="Y25">
        <f t="shared" si="13"/>
        <v>0.13200000000000001</v>
      </c>
      <c r="AA25">
        <v>0</v>
      </c>
      <c r="AB25">
        <v>327.79</v>
      </c>
      <c r="AC25">
        <v>198.82</v>
      </c>
      <c r="AD25">
        <v>0</v>
      </c>
      <c r="AE25">
        <v>0</v>
      </c>
      <c r="AF25">
        <v>12.98</v>
      </c>
      <c r="AG25">
        <v>3.37</v>
      </c>
      <c r="AH25">
        <v>0</v>
      </c>
      <c r="AI25">
        <v>1</v>
      </c>
      <c r="AJ25">
        <v>24.12</v>
      </c>
      <c r="AK25">
        <v>56.35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0.12</v>
      </c>
      <c r="AU25" t="s">
        <v>27</v>
      </c>
      <c r="AV25">
        <v>0</v>
      </c>
      <c r="AW25">
        <v>2</v>
      </c>
      <c r="AX25">
        <v>84866143</v>
      </c>
      <c r="AY25">
        <v>1</v>
      </c>
      <c r="AZ25">
        <v>0</v>
      </c>
      <c r="BA25">
        <v>26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ROUND(Y25*Source!I37*DO25,9)</f>
        <v>32.91816</v>
      </c>
      <c r="CX25">
        <f>ROUND(Y25*Source!I37,9)</f>
        <v>9.7680000000000007</v>
      </c>
      <c r="CY25">
        <f t="shared" ref="CY25:CY31" si="16">AB25</f>
        <v>327.79</v>
      </c>
      <c r="CZ25">
        <f t="shared" ref="CZ25:CZ31" si="17">AF25</f>
        <v>12.98</v>
      </c>
      <c r="DA25">
        <f t="shared" ref="DA25:DA31" si="18">AJ25</f>
        <v>24.12</v>
      </c>
      <c r="DB25">
        <f t="shared" si="14"/>
        <v>1.716</v>
      </c>
      <c r="DC25">
        <f t="shared" si="15"/>
        <v>0.44</v>
      </c>
      <c r="DD25" t="s">
        <v>3</v>
      </c>
      <c r="DE25" t="s">
        <v>3</v>
      </c>
      <c r="DF25">
        <f t="shared" si="3"/>
        <v>0</v>
      </c>
      <c r="DG25">
        <f t="shared" ref="DG25:DG31" si="19">ROUND(ROUND(AF25*AJ25,2)*CX25,2)</f>
        <v>3058.17</v>
      </c>
      <c r="DH25">
        <f t="shared" ref="DH25:DH31" si="20">ROUND(ROUND(AG25*AK25,2)*CX25,2)</f>
        <v>1854.94</v>
      </c>
      <c r="DI25">
        <f t="shared" si="6"/>
        <v>0</v>
      </c>
      <c r="DJ25">
        <f t="shared" ref="DJ25:DJ31" si="21">DG25</f>
        <v>3058.17</v>
      </c>
      <c r="DK25">
        <v>0</v>
      </c>
      <c r="DL25" t="s">
        <v>212</v>
      </c>
      <c r="DM25">
        <v>0</v>
      </c>
      <c r="DN25" t="s">
        <v>207</v>
      </c>
      <c r="DO25">
        <v>3.37</v>
      </c>
    </row>
    <row r="26" spans="1:119" x14ac:dyDescent="0.2">
      <c r="A26">
        <f>ROW(Source!A37)</f>
        <v>37</v>
      </c>
      <c r="B26">
        <v>84865914</v>
      </c>
      <c r="C26">
        <v>84866114</v>
      </c>
      <c r="D26">
        <v>83604500</v>
      </c>
      <c r="E26">
        <v>1</v>
      </c>
      <c r="F26">
        <v>1</v>
      </c>
      <c r="G26">
        <v>1080</v>
      </c>
      <c r="H26">
        <v>2</v>
      </c>
      <c r="I26" t="s">
        <v>208</v>
      </c>
      <c r="J26" t="s">
        <v>209</v>
      </c>
      <c r="K26" t="s">
        <v>210</v>
      </c>
      <c r="L26">
        <v>1368</v>
      </c>
      <c r="N26">
        <v>1011</v>
      </c>
      <c r="O26" t="s">
        <v>211</v>
      </c>
      <c r="P26" t="s">
        <v>211</v>
      </c>
      <c r="Q26">
        <v>1</v>
      </c>
      <c r="W26">
        <v>0</v>
      </c>
      <c r="X26">
        <v>-289167866</v>
      </c>
      <c r="Y26">
        <f t="shared" si="13"/>
        <v>0.96800000000000008</v>
      </c>
      <c r="AA26">
        <v>0</v>
      </c>
      <c r="AB26">
        <v>22364.5</v>
      </c>
      <c r="AC26">
        <v>2297.4</v>
      </c>
      <c r="AD26">
        <v>0</v>
      </c>
      <c r="AE26">
        <v>0</v>
      </c>
      <c r="AF26">
        <v>1972.35</v>
      </c>
      <c r="AG26">
        <v>38.94</v>
      </c>
      <c r="AH26">
        <v>0</v>
      </c>
      <c r="AI26">
        <v>1</v>
      </c>
      <c r="AJ26">
        <v>10.83</v>
      </c>
      <c r="AK26">
        <v>56.35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0.88</v>
      </c>
      <c r="AU26" t="s">
        <v>27</v>
      </c>
      <c r="AV26">
        <v>0</v>
      </c>
      <c r="AW26">
        <v>2</v>
      </c>
      <c r="AX26">
        <v>84866144</v>
      </c>
      <c r="AY26">
        <v>1</v>
      </c>
      <c r="AZ26">
        <v>2048</v>
      </c>
      <c r="BA26">
        <v>27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ROUND(Y26*Source!I37*DO26,9)</f>
        <v>2789.3500800000002</v>
      </c>
      <c r="CX26">
        <f>ROUND(Y26*Source!I37,9)</f>
        <v>71.632000000000005</v>
      </c>
      <c r="CY26">
        <f t="shared" si="16"/>
        <v>22364.5</v>
      </c>
      <c r="CZ26">
        <f t="shared" si="17"/>
        <v>1972.35</v>
      </c>
      <c r="DA26">
        <f t="shared" si="18"/>
        <v>10.83</v>
      </c>
      <c r="DB26">
        <f t="shared" si="14"/>
        <v>1909.2370000000001</v>
      </c>
      <c r="DC26">
        <f t="shared" si="15"/>
        <v>37.697000000000003</v>
      </c>
      <c r="DD26" t="s">
        <v>3</v>
      </c>
      <c r="DE26" t="s">
        <v>3</v>
      </c>
      <c r="DF26">
        <f t="shared" si="3"/>
        <v>0</v>
      </c>
      <c r="DG26">
        <f t="shared" si="19"/>
        <v>1530098.92</v>
      </c>
      <c r="DH26">
        <f t="shared" si="20"/>
        <v>157179.95000000001</v>
      </c>
      <c r="DI26">
        <f t="shared" si="6"/>
        <v>0</v>
      </c>
      <c r="DJ26">
        <f t="shared" si="21"/>
        <v>1530098.92</v>
      </c>
      <c r="DK26">
        <v>0</v>
      </c>
      <c r="DL26" t="s">
        <v>212</v>
      </c>
      <c r="DM26">
        <v>0</v>
      </c>
      <c r="DN26" t="s">
        <v>207</v>
      </c>
      <c r="DO26">
        <v>38.94</v>
      </c>
    </row>
    <row r="27" spans="1:119" x14ac:dyDescent="0.2">
      <c r="A27">
        <f>ROW(Source!A37)</f>
        <v>37</v>
      </c>
      <c r="B27">
        <v>84865914</v>
      </c>
      <c r="C27">
        <v>84866114</v>
      </c>
      <c r="D27">
        <v>83604397</v>
      </c>
      <c r="E27">
        <v>1</v>
      </c>
      <c r="F27">
        <v>1</v>
      </c>
      <c r="G27">
        <v>1080</v>
      </c>
      <c r="H27">
        <v>2</v>
      </c>
      <c r="I27" t="s">
        <v>219</v>
      </c>
      <c r="J27" t="s">
        <v>220</v>
      </c>
      <c r="K27" t="s">
        <v>221</v>
      </c>
      <c r="L27">
        <v>1368</v>
      </c>
      <c r="N27">
        <v>1011</v>
      </c>
      <c r="O27" t="s">
        <v>211</v>
      </c>
      <c r="P27" t="s">
        <v>211</v>
      </c>
      <c r="Q27">
        <v>1</v>
      </c>
      <c r="W27">
        <v>0</v>
      </c>
      <c r="X27">
        <v>-560932374</v>
      </c>
      <c r="Y27">
        <f t="shared" si="13"/>
        <v>0.12100000000000001</v>
      </c>
      <c r="AA27">
        <v>0</v>
      </c>
      <c r="AB27">
        <v>2671.11</v>
      </c>
      <c r="AC27">
        <v>857.84</v>
      </c>
      <c r="AD27">
        <v>0</v>
      </c>
      <c r="AE27">
        <v>0</v>
      </c>
      <c r="AF27">
        <v>181.58</v>
      </c>
      <c r="AG27">
        <v>14.54</v>
      </c>
      <c r="AH27">
        <v>0</v>
      </c>
      <c r="AI27">
        <v>1</v>
      </c>
      <c r="AJ27">
        <v>14.05</v>
      </c>
      <c r="AK27">
        <v>56.35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0.11</v>
      </c>
      <c r="AU27" t="s">
        <v>27</v>
      </c>
      <c r="AV27">
        <v>0</v>
      </c>
      <c r="AW27">
        <v>2</v>
      </c>
      <c r="AX27">
        <v>84866145</v>
      </c>
      <c r="AY27">
        <v>1</v>
      </c>
      <c r="AZ27">
        <v>2048</v>
      </c>
      <c r="BA27">
        <v>28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ROUND(Y27*Source!I37*DO27,9)</f>
        <v>130.19116</v>
      </c>
      <c r="CX27">
        <f>ROUND(Y27*Source!I37,9)</f>
        <v>8.9540000000000006</v>
      </c>
      <c r="CY27">
        <f t="shared" si="16"/>
        <v>2671.11</v>
      </c>
      <c r="CZ27">
        <f t="shared" si="17"/>
        <v>181.58</v>
      </c>
      <c r="DA27">
        <f t="shared" si="18"/>
        <v>14.05</v>
      </c>
      <c r="DB27">
        <f t="shared" si="14"/>
        <v>21.966999999999999</v>
      </c>
      <c r="DC27">
        <f t="shared" si="15"/>
        <v>1.76</v>
      </c>
      <c r="DD27" t="s">
        <v>3</v>
      </c>
      <c r="DE27" t="s">
        <v>3</v>
      </c>
      <c r="DF27">
        <f t="shared" si="3"/>
        <v>0</v>
      </c>
      <c r="DG27">
        <f t="shared" si="19"/>
        <v>22843.439999999999</v>
      </c>
      <c r="DH27">
        <f t="shared" si="20"/>
        <v>7336.28</v>
      </c>
      <c r="DI27">
        <f t="shared" si="6"/>
        <v>0</v>
      </c>
      <c r="DJ27">
        <f t="shared" si="21"/>
        <v>22843.439999999999</v>
      </c>
      <c r="DK27">
        <v>0</v>
      </c>
      <c r="DL27" t="s">
        <v>212</v>
      </c>
      <c r="DM27">
        <v>0</v>
      </c>
      <c r="DN27" t="s">
        <v>207</v>
      </c>
      <c r="DO27">
        <v>14.54</v>
      </c>
    </row>
    <row r="28" spans="1:119" x14ac:dyDescent="0.2">
      <c r="A28">
        <f>ROW(Source!A37)</f>
        <v>37</v>
      </c>
      <c r="B28">
        <v>84865914</v>
      </c>
      <c r="C28">
        <v>84866114</v>
      </c>
      <c r="D28">
        <v>83604550</v>
      </c>
      <c r="E28">
        <v>1</v>
      </c>
      <c r="F28">
        <v>1</v>
      </c>
      <c r="G28">
        <v>1080</v>
      </c>
      <c r="H28">
        <v>2</v>
      </c>
      <c r="I28" t="s">
        <v>222</v>
      </c>
      <c r="J28" t="s">
        <v>223</v>
      </c>
      <c r="K28" t="s">
        <v>224</v>
      </c>
      <c r="L28">
        <v>1368</v>
      </c>
      <c r="N28">
        <v>1011</v>
      </c>
      <c r="O28" t="s">
        <v>211</v>
      </c>
      <c r="P28" t="s">
        <v>211</v>
      </c>
      <c r="Q28">
        <v>1</v>
      </c>
      <c r="W28">
        <v>0</v>
      </c>
      <c r="X28">
        <v>-906753457</v>
      </c>
      <c r="Y28">
        <f t="shared" si="13"/>
        <v>2.2000000000000002E-2</v>
      </c>
      <c r="AA28">
        <v>0</v>
      </c>
      <c r="AB28">
        <v>1940.21</v>
      </c>
      <c r="AC28">
        <v>744.56</v>
      </c>
      <c r="AD28">
        <v>0</v>
      </c>
      <c r="AE28">
        <v>0</v>
      </c>
      <c r="AF28">
        <v>125.38</v>
      </c>
      <c r="AG28">
        <v>12.62</v>
      </c>
      <c r="AH28">
        <v>0</v>
      </c>
      <c r="AI28">
        <v>1</v>
      </c>
      <c r="AJ28">
        <v>14.78</v>
      </c>
      <c r="AK28">
        <v>56.35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0.02</v>
      </c>
      <c r="AU28" t="s">
        <v>27</v>
      </c>
      <c r="AV28">
        <v>0</v>
      </c>
      <c r="AW28">
        <v>2</v>
      </c>
      <c r="AX28">
        <v>84866146</v>
      </c>
      <c r="AY28">
        <v>1</v>
      </c>
      <c r="AZ28">
        <v>2048</v>
      </c>
      <c r="BA28">
        <v>29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ROUND(Y28*Source!I37*DO28,9)</f>
        <v>20.545359999999999</v>
      </c>
      <c r="CX28">
        <f>ROUND(Y28*Source!I37,9)</f>
        <v>1.6279999999999999</v>
      </c>
      <c r="CY28">
        <f t="shared" si="16"/>
        <v>1940.21</v>
      </c>
      <c r="CZ28">
        <f t="shared" si="17"/>
        <v>125.38</v>
      </c>
      <c r="DA28">
        <f t="shared" si="18"/>
        <v>14.78</v>
      </c>
      <c r="DB28">
        <f t="shared" si="14"/>
        <v>2.7610000000000001</v>
      </c>
      <c r="DC28">
        <f t="shared" si="15"/>
        <v>0.27500000000000002</v>
      </c>
      <c r="DD28" t="s">
        <v>3</v>
      </c>
      <c r="DE28" t="s">
        <v>3</v>
      </c>
      <c r="DF28">
        <f t="shared" si="3"/>
        <v>0</v>
      </c>
      <c r="DG28">
        <f t="shared" si="19"/>
        <v>3016.88</v>
      </c>
      <c r="DH28">
        <f t="shared" si="20"/>
        <v>1157.74</v>
      </c>
      <c r="DI28">
        <f t="shared" si="6"/>
        <v>0</v>
      </c>
      <c r="DJ28">
        <f t="shared" si="21"/>
        <v>3016.88</v>
      </c>
      <c r="DK28">
        <v>0</v>
      </c>
      <c r="DL28" t="s">
        <v>212</v>
      </c>
      <c r="DM28">
        <v>0</v>
      </c>
      <c r="DN28" t="s">
        <v>207</v>
      </c>
      <c r="DO28">
        <v>12.62</v>
      </c>
    </row>
    <row r="29" spans="1:119" x14ac:dyDescent="0.2">
      <c r="A29">
        <f>ROW(Source!A37)</f>
        <v>37</v>
      </c>
      <c r="B29">
        <v>84865914</v>
      </c>
      <c r="C29">
        <v>84866114</v>
      </c>
      <c r="D29">
        <v>83603792</v>
      </c>
      <c r="E29">
        <v>1</v>
      </c>
      <c r="F29">
        <v>1</v>
      </c>
      <c r="G29">
        <v>1080</v>
      </c>
      <c r="H29">
        <v>2</v>
      </c>
      <c r="I29" t="s">
        <v>225</v>
      </c>
      <c r="J29" t="s">
        <v>226</v>
      </c>
      <c r="K29" t="s">
        <v>227</v>
      </c>
      <c r="L29">
        <v>1368</v>
      </c>
      <c r="N29">
        <v>1011</v>
      </c>
      <c r="O29" t="s">
        <v>211</v>
      </c>
      <c r="P29" t="s">
        <v>211</v>
      </c>
      <c r="Q29">
        <v>1</v>
      </c>
      <c r="W29">
        <v>0</v>
      </c>
      <c r="X29">
        <v>-198366258</v>
      </c>
      <c r="Y29">
        <f t="shared" si="13"/>
        <v>0.33</v>
      </c>
      <c r="AA29">
        <v>0</v>
      </c>
      <c r="AB29">
        <v>2257.17</v>
      </c>
      <c r="AC29">
        <v>857.84</v>
      </c>
      <c r="AD29">
        <v>0</v>
      </c>
      <c r="AE29">
        <v>0</v>
      </c>
      <c r="AF29">
        <v>139.99</v>
      </c>
      <c r="AG29">
        <v>14.54</v>
      </c>
      <c r="AH29">
        <v>0</v>
      </c>
      <c r="AI29">
        <v>1</v>
      </c>
      <c r="AJ29">
        <v>15.4</v>
      </c>
      <c r="AK29">
        <v>56.35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0.3</v>
      </c>
      <c r="AU29" t="s">
        <v>27</v>
      </c>
      <c r="AV29">
        <v>0</v>
      </c>
      <c r="AW29">
        <v>2</v>
      </c>
      <c r="AX29">
        <v>84866147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ROUND(Y29*Source!I37*DO29,9)</f>
        <v>355.0668</v>
      </c>
      <c r="CX29">
        <f>ROUND(Y29*Source!I37,9)</f>
        <v>24.42</v>
      </c>
      <c r="CY29">
        <f t="shared" si="16"/>
        <v>2257.17</v>
      </c>
      <c r="CZ29">
        <f t="shared" si="17"/>
        <v>139.99</v>
      </c>
      <c r="DA29">
        <f t="shared" si="18"/>
        <v>15.4</v>
      </c>
      <c r="DB29">
        <f t="shared" si="14"/>
        <v>46.2</v>
      </c>
      <c r="DC29">
        <f t="shared" si="15"/>
        <v>4.7960000000000003</v>
      </c>
      <c r="DD29" t="s">
        <v>3</v>
      </c>
      <c r="DE29" t="s">
        <v>3</v>
      </c>
      <c r="DF29">
        <f t="shared" si="3"/>
        <v>0</v>
      </c>
      <c r="DG29">
        <f t="shared" si="19"/>
        <v>52645.86</v>
      </c>
      <c r="DH29">
        <f t="shared" si="20"/>
        <v>20008.04</v>
      </c>
      <c r="DI29">
        <f t="shared" si="6"/>
        <v>0</v>
      </c>
      <c r="DJ29">
        <f t="shared" si="21"/>
        <v>52645.86</v>
      </c>
      <c r="DK29">
        <v>0</v>
      </c>
      <c r="DL29" t="s">
        <v>212</v>
      </c>
      <c r="DM29">
        <v>0</v>
      </c>
      <c r="DN29" t="s">
        <v>207</v>
      </c>
      <c r="DO29">
        <v>14.54</v>
      </c>
    </row>
    <row r="30" spans="1:119" x14ac:dyDescent="0.2">
      <c r="A30">
        <f>ROW(Source!A37)</f>
        <v>37</v>
      </c>
      <c r="B30">
        <v>84865914</v>
      </c>
      <c r="C30">
        <v>84866114</v>
      </c>
      <c r="D30">
        <v>83603934</v>
      </c>
      <c r="E30">
        <v>1</v>
      </c>
      <c r="F30">
        <v>1</v>
      </c>
      <c r="G30">
        <v>1080</v>
      </c>
      <c r="H30">
        <v>2</v>
      </c>
      <c r="I30" t="s">
        <v>228</v>
      </c>
      <c r="J30" t="s">
        <v>229</v>
      </c>
      <c r="K30" t="s">
        <v>230</v>
      </c>
      <c r="L30">
        <v>1368</v>
      </c>
      <c r="N30">
        <v>1011</v>
      </c>
      <c r="O30" t="s">
        <v>211</v>
      </c>
      <c r="P30" t="s">
        <v>211</v>
      </c>
      <c r="Q30">
        <v>1</v>
      </c>
      <c r="W30">
        <v>0</v>
      </c>
      <c r="X30">
        <v>-1705059863</v>
      </c>
      <c r="Y30">
        <f t="shared" si="13"/>
        <v>0.13200000000000001</v>
      </c>
      <c r="AA30">
        <v>0</v>
      </c>
      <c r="AB30">
        <v>2141.4699999999998</v>
      </c>
      <c r="AC30">
        <v>744.56</v>
      </c>
      <c r="AD30">
        <v>0</v>
      </c>
      <c r="AE30">
        <v>0</v>
      </c>
      <c r="AF30">
        <v>140.38</v>
      </c>
      <c r="AG30">
        <v>12.62</v>
      </c>
      <c r="AH30">
        <v>0</v>
      </c>
      <c r="AI30">
        <v>1</v>
      </c>
      <c r="AJ30">
        <v>14.57</v>
      </c>
      <c r="AK30">
        <v>56.35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0.12</v>
      </c>
      <c r="AU30" t="s">
        <v>27</v>
      </c>
      <c r="AV30">
        <v>0</v>
      </c>
      <c r="AW30">
        <v>2</v>
      </c>
      <c r="AX30">
        <v>84866148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ROUND(Y30*Source!I37*DO30,9)</f>
        <v>123.27216</v>
      </c>
      <c r="CX30">
        <f>ROUND(Y30*Source!I37,9)</f>
        <v>9.7680000000000007</v>
      </c>
      <c r="CY30">
        <f t="shared" si="16"/>
        <v>2141.4699999999998</v>
      </c>
      <c r="CZ30">
        <f t="shared" si="17"/>
        <v>140.38</v>
      </c>
      <c r="DA30">
        <f t="shared" si="18"/>
        <v>14.57</v>
      </c>
      <c r="DB30">
        <f t="shared" si="14"/>
        <v>18.535</v>
      </c>
      <c r="DC30">
        <f t="shared" si="15"/>
        <v>1.661</v>
      </c>
      <c r="DD30" t="s">
        <v>3</v>
      </c>
      <c r="DE30" t="s">
        <v>3</v>
      </c>
      <c r="DF30">
        <f t="shared" si="3"/>
        <v>0</v>
      </c>
      <c r="DG30">
        <f t="shared" si="19"/>
        <v>19978.88</v>
      </c>
      <c r="DH30">
        <f t="shared" si="20"/>
        <v>6946.42</v>
      </c>
      <c r="DI30">
        <f t="shared" si="6"/>
        <v>0</v>
      </c>
      <c r="DJ30">
        <f t="shared" si="21"/>
        <v>19978.88</v>
      </c>
      <c r="DK30">
        <v>0</v>
      </c>
      <c r="DL30" t="s">
        <v>212</v>
      </c>
      <c r="DM30">
        <v>0</v>
      </c>
      <c r="DN30" t="s">
        <v>207</v>
      </c>
      <c r="DO30">
        <v>12.62</v>
      </c>
    </row>
    <row r="31" spans="1:119" x14ac:dyDescent="0.2">
      <c r="A31">
        <f>ROW(Source!A37)</f>
        <v>37</v>
      </c>
      <c r="B31">
        <v>84865914</v>
      </c>
      <c r="C31">
        <v>84866114</v>
      </c>
      <c r="D31">
        <v>83604052</v>
      </c>
      <c r="E31">
        <v>1</v>
      </c>
      <c r="F31">
        <v>1</v>
      </c>
      <c r="G31">
        <v>1080</v>
      </c>
      <c r="H31">
        <v>2</v>
      </c>
      <c r="I31" t="s">
        <v>231</v>
      </c>
      <c r="J31" t="s">
        <v>232</v>
      </c>
      <c r="K31" t="s">
        <v>233</v>
      </c>
      <c r="L31">
        <v>1368</v>
      </c>
      <c r="N31">
        <v>1011</v>
      </c>
      <c r="O31" t="s">
        <v>211</v>
      </c>
      <c r="P31" t="s">
        <v>211</v>
      </c>
      <c r="Q31">
        <v>1</v>
      </c>
      <c r="W31">
        <v>0</v>
      </c>
      <c r="X31">
        <v>1822104850</v>
      </c>
      <c r="Y31">
        <f t="shared" si="13"/>
        <v>0.96800000000000008</v>
      </c>
      <c r="AA31">
        <v>0</v>
      </c>
      <c r="AB31">
        <v>1800.64</v>
      </c>
      <c r="AC31">
        <v>998.84</v>
      </c>
      <c r="AD31">
        <v>0</v>
      </c>
      <c r="AE31">
        <v>0</v>
      </c>
      <c r="AF31">
        <v>80.14</v>
      </c>
      <c r="AG31">
        <v>16.93</v>
      </c>
      <c r="AH31">
        <v>0</v>
      </c>
      <c r="AI31">
        <v>1</v>
      </c>
      <c r="AJ31">
        <v>21.46</v>
      </c>
      <c r="AK31">
        <v>56.35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0.88</v>
      </c>
      <c r="AU31" t="s">
        <v>27</v>
      </c>
      <c r="AV31">
        <v>0</v>
      </c>
      <c r="AW31">
        <v>2</v>
      </c>
      <c r="AX31">
        <v>84866149</v>
      </c>
      <c r="AY31">
        <v>1</v>
      </c>
      <c r="AZ31">
        <v>2048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ROUND(Y31*Source!I37*DO31,9)</f>
        <v>1212.7297599999999</v>
      </c>
      <c r="CX31">
        <f>ROUND(Y31*Source!I37,9)</f>
        <v>71.632000000000005</v>
      </c>
      <c r="CY31">
        <f t="shared" si="16"/>
        <v>1800.64</v>
      </c>
      <c r="CZ31">
        <f t="shared" si="17"/>
        <v>80.14</v>
      </c>
      <c r="DA31">
        <f t="shared" si="18"/>
        <v>21.46</v>
      </c>
      <c r="DB31">
        <f t="shared" si="14"/>
        <v>77.572000000000003</v>
      </c>
      <c r="DC31">
        <f t="shared" si="15"/>
        <v>16.39</v>
      </c>
      <c r="DD31" t="s">
        <v>3</v>
      </c>
      <c r="DE31" t="s">
        <v>3</v>
      </c>
      <c r="DF31">
        <f t="shared" si="3"/>
        <v>0</v>
      </c>
      <c r="DG31">
        <f t="shared" si="19"/>
        <v>123192.71</v>
      </c>
      <c r="DH31">
        <f t="shared" si="20"/>
        <v>68337.64</v>
      </c>
      <c r="DI31">
        <f t="shared" si="6"/>
        <v>0</v>
      </c>
      <c r="DJ31">
        <f t="shared" si="21"/>
        <v>123192.71</v>
      </c>
      <c r="DK31">
        <v>0</v>
      </c>
      <c r="DL31" t="s">
        <v>212</v>
      </c>
      <c r="DM31">
        <v>0</v>
      </c>
      <c r="DN31" t="s">
        <v>207</v>
      </c>
      <c r="DO31">
        <v>16.93</v>
      </c>
    </row>
    <row r="32" spans="1:119" x14ac:dyDescent="0.2">
      <c r="A32">
        <f>ROW(Source!A37)</f>
        <v>37</v>
      </c>
      <c r="B32">
        <v>84865914</v>
      </c>
      <c r="C32">
        <v>84866114</v>
      </c>
      <c r="D32">
        <v>83573410</v>
      </c>
      <c r="E32">
        <v>1</v>
      </c>
      <c r="F32">
        <v>1</v>
      </c>
      <c r="G32">
        <v>1080</v>
      </c>
      <c r="H32">
        <v>3</v>
      </c>
      <c r="I32" t="s">
        <v>234</v>
      </c>
      <c r="J32" t="s">
        <v>235</v>
      </c>
      <c r="K32" t="s">
        <v>236</v>
      </c>
      <c r="L32">
        <v>1348</v>
      </c>
      <c r="N32">
        <v>1009</v>
      </c>
      <c r="O32" t="s">
        <v>237</v>
      </c>
      <c r="P32" t="s">
        <v>237</v>
      </c>
      <c r="Q32">
        <v>1000</v>
      </c>
      <c r="W32">
        <v>0</v>
      </c>
      <c r="X32">
        <v>-34940385</v>
      </c>
      <c r="Y32">
        <f>(AT32*1)</f>
        <v>1.505E-3</v>
      </c>
      <c r="AA32">
        <v>35409.440000000002</v>
      </c>
      <c r="AB32">
        <v>0</v>
      </c>
      <c r="AC32">
        <v>0</v>
      </c>
      <c r="AD32">
        <v>0</v>
      </c>
      <c r="AE32">
        <v>5767.47</v>
      </c>
      <c r="AF32">
        <v>0</v>
      </c>
      <c r="AG32">
        <v>0</v>
      </c>
      <c r="AH32">
        <v>0</v>
      </c>
      <c r="AI32">
        <v>5.69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1.505E-3</v>
      </c>
      <c r="AU32" t="s">
        <v>26</v>
      </c>
      <c r="AV32">
        <v>0</v>
      </c>
      <c r="AW32">
        <v>2</v>
      </c>
      <c r="AX32">
        <v>84866150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ROUND(Y32*Source!I37,9)</f>
        <v>0.11137</v>
      </c>
      <c r="CY32">
        <f>AA32</f>
        <v>35409.440000000002</v>
      </c>
      <c r="CZ32">
        <f>AE32</f>
        <v>5767.47</v>
      </c>
      <c r="DA32">
        <f>AI32</f>
        <v>5.69</v>
      </c>
      <c r="DB32">
        <f>ROUND((ROUND(AT32*CZ32,2)*1),6)</f>
        <v>8.68</v>
      </c>
      <c r="DC32">
        <f>ROUND((ROUND(AT32*AG32,2)*1),6)</f>
        <v>0</v>
      </c>
      <c r="DD32" t="s">
        <v>3</v>
      </c>
      <c r="DE32" t="s">
        <v>3</v>
      </c>
      <c r="DF32">
        <f>ROUND(ROUND(AE32*AI32,2)*CX32,2)</f>
        <v>3654.82</v>
      </c>
      <c r="DG32">
        <f t="shared" ref="DG32:DG39" si="22">ROUND(ROUND(AF32,2)*CX32,2)</f>
        <v>0</v>
      </c>
      <c r="DH32">
        <f t="shared" ref="DH32:DH39" si="23">ROUND(ROUND(AG32,2)*CX32,2)</f>
        <v>0</v>
      </c>
      <c r="DI32">
        <f t="shared" si="6"/>
        <v>0</v>
      </c>
      <c r="DJ32">
        <f>DF32</f>
        <v>3654.82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ROW(Source!A37)</f>
        <v>37</v>
      </c>
      <c r="B33">
        <v>84865914</v>
      </c>
      <c r="C33">
        <v>84866114</v>
      </c>
      <c r="D33">
        <v>83572775</v>
      </c>
      <c r="E33">
        <v>1</v>
      </c>
      <c r="F33">
        <v>1</v>
      </c>
      <c r="G33">
        <v>1080</v>
      </c>
      <c r="H33">
        <v>3</v>
      </c>
      <c r="I33" t="s">
        <v>238</v>
      </c>
      <c r="J33" t="s">
        <v>239</v>
      </c>
      <c r="K33" t="s">
        <v>240</v>
      </c>
      <c r="L33">
        <v>1339</v>
      </c>
      <c r="N33">
        <v>1007</v>
      </c>
      <c r="O33" t="s">
        <v>241</v>
      </c>
      <c r="P33" t="s">
        <v>241</v>
      </c>
      <c r="Q33">
        <v>1</v>
      </c>
      <c r="W33">
        <v>0</v>
      </c>
      <c r="X33">
        <v>-744103292</v>
      </c>
      <c r="Y33">
        <f>(AT33*1)</f>
        <v>1.9</v>
      </c>
      <c r="AA33">
        <v>59.12</v>
      </c>
      <c r="AB33">
        <v>0</v>
      </c>
      <c r="AC33">
        <v>0</v>
      </c>
      <c r="AD33">
        <v>0</v>
      </c>
      <c r="AE33">
        <v>7.07</v>
      </c>
      <c r="AF33">
        <v>0</v>
      </c>
      <c r="AG33">
        <v>0</v>
      </c>
      <c r="AH33">
        <v>0</v>
      </c>
      <c r="AI33">
        <v>7.75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1.9</v>
      </c>
      <c r="AU33" t="s">
        <v>26</v>
      </c>
      <c r="AV33">
        <v>0</v>
      </c>
      <c r="AW33">
        <v>2</v>
      </c>
      <c r="AX33">
        <v>84866151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ROUND(Y33*Source!I37,9)</f>
        <v>140.6</v>
      </c>
      <c r="CY33">
        <f>AA33</f>
        <v>59.12</v>
      </c>
      <c r="CZ33">
        <f>AE33</f>
        <v>7.07</v>
      </c>
      <c r="DA33">
        <f>AI33</f>
        <v>7.75</v>
      </c>
      <c r="DB33">
        <f>ROUND((ROUND(AT33*CZ33,2)*1),6)</f>
        <v>13.43</v>
      </c>
      <c r="DC33">
        <f>ROUND((ROUND(AT33*AG33,2)*1),6)</f>
        <v>0</v>
      </c>
      <c r="DD33" t="s">
        <v>3</v>
      </c>
      <c r="DE33" t="s">
        <v>3</v>
      </c>
      <c r="DF33">
        <f>ROUND(ROUND(AE33*AI33,2)*CX33,2)</f>
        <v>7703.47</v>
      </c>
      <c r="DG33">
        <f t="shared" si="22"/>
        <v>0</v>
      </c>
      <c r="DH33">
        <f t="shared" si="23"/>
        <v>0</v>
      </c>
      <c r="DI33">
        <f t="shared" si="6"/>
        <v>0</v>
      </c>
      <c r="DJ33">
        <f>DF33</f>
        <v>7703.47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ROW(Source!A37)</f>
        <v>37</v>
      </c>
      <c r="B34">
        <v>84865914</v>
      </c>
      <c r="C34">
        <v>84866114</v>
      </c>
      <c r="D34">
        <v>83574026</v>
      </c>
      <c r="E34">
        <v>1</v>
      </c>
      <c r="F34">
        <v>1</v>
      </c>
      <c r="G34">
        <v>1080</v>
      </c>
      <c r="H34">
        <v>3</v>
      </c>
      <c r="I34" t="s">
        <v>49</v>
      </c>
      <c r="J34" t="s">
        <v>52</v>
      </c>
      <c r="K34" t="s">
        <v>50</v>
      </c>
      <c r="L34">
        <v>1346</v>
      </c>
      <c r="N34">
        <v>1009</v>
      </c>
      <c r="O34" t="s">
        <v>51</v>
      </c>
      <c r="P34" t="s">
        <v>51</v>
      </c>
      <c r="Q34">
        <v>1</v>
      </c>
      <c r="W34">
        <v>0</v>
      </c>
      <c r="X34">
        <v>-71578722</v>
      </c>
      <c r="Y34">
        <f>(AT34*1)</f>
        <v>116.8</v>
      </c>
      <c r="AA34">
        <v>36.33</v>
      </c>
      <c r="AB34">
        <v>0</v>
      </c>
      <c r="AC34">
        <v>0</v>
      </c>
      <c r="AD34">
        <v>0</v>
      </c>
      <c r="AE34">
        <v>11.3</v>
      </c>
      <c r="AF34">
        <v>0</v>
      </c>
      <c r="AG34">
        <v>0</v>
      </c>
      <c r="AH34">
        <v>0</v>
      </c>
      <c r="AI34">
        <v>2.98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116.8</v>
      </c>
      <c r="AU34" t="s">
        <v>26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ROUND(Y34*Source!I37,9)</f>
        <v>8643.2000000000007</v>
      </c>
      <c r="CY34">
        <f>AA34</f>
        <v>36.33</v>
      </c>
      <c r="CZ34">
        <f>AE34</f>
        <v>11.3</v>
      </c>
      <c r="DA34">
        <f>AI34</f>
        <v>2.98</v>
      </c>
      <c r="DB34">
        <f>ROUND((ROUND(AT34*CZ34,2)*1),6)</f>
        <v>1319.84</v>
      </c>
      <c r="DC34">
        <f>ROUND((ROUND(AT34*AG34,2)*1),6)</f>
        <v>0</v>
      </c>
      <c r="DD34" t="s">
        <v>3</v>
      </c>
      <c r="DE34" t="s">
        <v>3</v>
      </c>
      <c r="DF34">
        <f>ROUND(ROUND(AE34*AI34,2)*CX34,2)</f>
        <v>291016.53999999998</v>
      </c>
      <c r="DG34">
        <f t="shared" si="22"/>
        <v>0</v>
      </c>
      <c r="DH34">
        <f t="shared" si="23"/>
        <v>0</v>
      </c>
      <c r="DI34">
        <f t="shared" si="6"/>
        <v>0</v>
      </c>
      <c r="DJ34">
        <f>DF34</f>
        <v>291016.53999999998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ROW(Source!A37)</f>
        <v>37</v>
      </c>
      <c r="B35">
        <v>84865914</v>
      </c>
      <c r="C35">
        <v>84866114</v>
      </c>
      <c r="D35">
        <v>83574804</v>
      </c>
      <c r="E35">
        <v>1</v>
      </c>
      <c r="F35">
        <v>1</v>
      </c>
      <c r="G35">
        <v>1080</v>
      </c>
      <c r="H35">
        <v>3</v>
      </c>
      <c r="I35" t="s">
        <v>242</v>
      </c>
      <c r="J35" t="s">
        <v>243</v>
      </c>
      <c r="K35" t="s">
        <v>244</v>
      </c>
      <c r="L35">
        <v>1346</v>
      </c>
      <c r="N35">
        <v>1009</v>
      </c>
      <c r="O35" t="s">
        <v>51</v>
      </c>
      <c r="P35" t="s">
        <v>51</v>
      </c>
      <c r="Q35">
        <v>1</v>
      </c>
      <c r="W35">
        <v>0</v>
      </c>
      <c r="X35">
        <v>10998815</v>
      </c>
      <c r="Y35">
        <f>(AT35*1)</f>
        <v>4.3200000000000002E-2</v>
      </c>
      <c r="AA35">
        <v>86.24</v>
      </c>
      <c r="AB35">
        <v>0</v>
      </c>
      <c r="AC35">
        <v>0</v>
      </c>
      <c r="AD35">
        <v>0</v>
      </c>
      <c r="AE35">
        <v>7.47</v>
      </c>
      <c r="AF35">
        <v>0</v>
      </c>
      <c r="AG35">
        <v>0</v>
      </c>
      <c r="AH35">
        <v>0</v>
      </c>
      <c r="AI35">
        <v>10.7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4.3200000000000002E-2</v>
      </c>
      <c r="AU35" t="s">
        <v>26</v>
      </c>
      <c r="AV35">
        <v>0</v>
      </c>
      <c r="AW35">
        <v>2</v>
      </c>
      <c r="AX35">
        <v>84866152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ROUND(Y35*Source!I37,9)</f>
        <v>3.1968000000000001</v>
      </c>
      <c r="CY35">
        <f>AA35</f>
        <v>86.24</v>
      </c>
      <c r="CZ35">
        <f>AE35</f>
        <v>7.47</v>
      </c>
      <c r="DA35">
        <f>AI35</f>
        <v>10.7</v>
      </c>
      <c r="DB35">
        <f>ROUND((ROUND(AT35*CZ35,2)*1),6)</f>
        <v>0.32</v>
      </c>
      <c r="DC35">
        <f>ROUND((ROUND(AT35*AG35,2)*1),6)</f>
        <v>0</v>
      </c>
      <c r="DD35" t="s">
        <v>3</v>
      </c>
      <c r="DE35" t="s">
        <v>3</v>
      </c>
      <c r="DF35">
        <f>ROUND(ROUND(AE35*AI35,2)*CX35,2)</f>
        <v>255.52</v>
      </c>
      <c r="DG35">
        <f t="shared" si="22"/>
        <v>0</v>
      </c>
      <c r="DH35">
        <f t="shared" si="23"/>
        <v>0</v>
      </c>
      <c r="DI35">
        <f t="shared" si="6"/>
        <v>0</v>
      </c>
      <c r="DJ35">
        <f>DF35</f>
        <v>255.52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ROW(Source!A37)</f>
        <v>37</v>
      </c>
      <c r="B36">
        <v>84865914</v>
      </c>
      <c r="C36">
        <v>84866114</v>
      </c>
      <c r="D36">
        <v>83575065</v>
      </c>
      <c r="E36">
        <v>1</v>
      </c>
      <c r="F36">
        <v>1</v>
      </c>
      <c r="G36">
        <v>1080</v>
      </c>
      <c r="H36">
        <v>3</v>
      </c>
      <c r="I36" t="s">
        <v>54</v>
      </c>
      <c r="J36" t="s">
        <v>56</v>
      </c>
      <c r="K36" t="s">
        <v>317</v>
      </c>
      <c r="L36">
        <v>1296</v>
      </c>
      <c r="N36">
        <v>1002</v>
      </c>
      <c r="O36" t="s">
        <v>55</v>
      </c>
      <c r="P36" t="s">
        <v>55</v>
      </c>
      <c r="Q36">
        <v>1</v>
      </c>
      <c r="W36">
        <v>0</v>
      </c>
      <c r="X36">
        <v>1624793682</v>
      </c>
      <c r="Y36">
        <f>(AT36*1)</f>
        <v>6.27</v>
      </c>
      <c r="AA36">
        <v>793.31</v>
      </c>
      <c r="AB36">
        <v>0</v>
      </c>
      <c r="AC36">
        <v>0</v>
      </c>
      <c r="AD36">
        <v>0</v>
      </c>
      <c r="AE36">
        <v>95.36</v>
      </c>
      <c r="AF36">
        <v>0</v>
      </c>
      <c r="AG36">
        <v>0</v>
      </c>
      <c r="AH36">
        <v>0</v>
      </c>
      <c r="AI36">
        <v>7.71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6.27</v>
      </c>
      <c r="AU36" t="s">
        <v>26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ROUND(Y36*Source!I37,9)</f>
        <v>463.98</v>
      </c>
      <c r="CY36">
        <f>AA36</f>
        <v>793.31</v>
      </c>
      <c r="CZ36">
        <f>AE36</f>
        <v>95.36</v>
      </c>
      <c r="DA36">
        <f>AI36</f>
        <v>7.71</v>
      </c>
      <c r="DB36">
        <f>ROUND((ROUND(AT36*CZ36,2)*1),6)</f>
        <v>597.91</v>
      </c>
      <c r="DC36">
        <f>ROUND((ROUND(AT36*AG36,2)*1),6)</f>
        <v>0</v>
      </c>
      <c r="DD36" t="s">
        <v>3</v>
      </c>
      <c r="DE36" t="s">
        <v>3</v>
      </c>
      <c r="DF36">
        <f>ROUND(ROUND(AE36*AI36,2)*CX36,2)</f>
        <v>341132.02</v>
      </c>
      <c r="DG36">
        <f t="shared" si="22"/>
        <v>0</v>
      </c>
      <c r="DH36">
        <f t="shared" si="23"/>
        <v>0</v>
      </c>
      <c r="DI36">
        <f t="shared" si="6"/>
        <v>0</v>
      </c>
      <c r="DJ36">
        <f>DF36</f>
        <v>341132.02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ROW(Source!A42)</f>
        <v>42</v>
      </c>
      <c r="B37">
        <v>84865916</v>
      </c>
      <c r="C37">
        <v>84866158</v>
      </c>
      <c r="D37">
        <v>83533125</v>
      </c>
      <c r="E37">
        <v>1080</v>
      </c>
      <c r="F37">
        <v>1</v>
      </c>
      <c r="G37">
        <v>1080</v>
      </c>
      <c r="H37">
        <v>1</v>
      </c>
      <c r="I37" t="s">
        <v>205</v>
      </c>
      <c r="J37" t="s">
        <v>3</v>
      </c>
      <c r="K37" t="s">
        <v>206</v>
      </c>
      <c r="L37">
        <v>1191</v>
      </c>
      <c r="N37">
        <v>1013</v>
      </c>
      <c r="O37" t="s">
        <v>207</v>
      </c>
      <c r="P37" t="s">
        <v>207</v>
      </c>
      <c r="Q37">
        <v>1</v>
      </c>
      <c r="W37">
        <v>0</v>
      </c>
      <c r="X37">
        <v>476480486</v>
      </c>
      <c r="Y37">
        <f t="shared" ref="Y37:Y42" si="24">(AT37*1.1)</f>
        <v>0.28600000000000003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0.26</v>
      </c>
      <c r="AU37" t="s">
        <v>27</v>
      </c>
      <c r="AV37">
        <v>1</v>
      </c>
      <c r="AW37">
        <v>2</v>
      </c>
      <c r="AX37">
        <v>84866163</v>
      </c>
      <c r="AY37">
        <v>1</v>
      </c>
      <c r="AZ37">
        <v>2048</v>
      </c>
      <c r="BA37">
        <v>39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ROUND(AT37*Source!I42*AH37*AL37,2)</f>
        <v>0</v>
      </c>
      <c r="CV37">
        <f>ROUND(Y37*Source!I42,9)</f>
        <v>0.28599999999999998</v>
      </c>
      <c r="CW37">
        <v>0</v>
      </c>
      <c r="CX37">
        <f>ROUND(Y37*Source!I42,9)</f>
        <v>0.28599999999999998</v>
      </c>
      <c r="CY37">
        <f>AD37</f>
        <v>0</v>
      </c>
      <c r="CZ37">
        <f>AH37</f>
        <v>0</v>
      </c>
      <c r="DA37">
        <f>AL37</f>
        <v>1</v>
      </c>
      <c r="DB37">
        <f t="shared" ref="DB37:DB42" si="25">ROUND((ROUND(AT37*CZ37,2)*1.1),6)</f>
        <v>0</v>
      </c>
      <c r="DC37">
        <f t="shared" ref="DC37:DC42" si="26">ROUND((ROUND(AT37*AG37,2)*1.1),6)</f>
        <v>0</v>
      </c>
      <c r="DD37" t="s">
        <v>3</v>
      </c>
      <c r="DE37" t="s">
        <v>3</v>
      </c>
      <c r="DF37">
        <f t="shared" ref="DF37:DF46" si="27">ROUND(ROUND(AE37,2)*CX37,2)</f>
        <v>0</v>
      </c>
      <c r="DG37">
        <f t="shared" si="22"/>
        <v>0</v>
      </c>
      <c r="DH37">
        <f t="shared" si="23"/>
        <v>0</v>
      </c>
      <c r="DI37">
        <f t="shared" si="6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ROW(Source!A42)</f>
        <v>42</v>
      </c>
      <c r="B38">
        <v>84865916</v>
      </c>
      <c r="C38">
        <v>84866158</v>
      </c>
      <c r="D38">
        <v>83604500</v>
      </c>
      <c r="E38">
        <v>1</v>
      </c>
      <c r="F38">
        <v>1</v>
      </c>
      <c r="G38">
        <v>1080</v>
      </c>
      <c r="H38">
        <v>2</v>
      </c>
      <c r="I38" t="s">
        <v>208</v>
      </c>
      <c r="J38" t="s">
        <v>209</v>
      </c>
      <c r="K38" t="s">
        <v>210</v>
      </c>
      <c r="L38">
        <v>1368</v>
      </c>
      <c r="N38">
        <v>1011</v>
      </c>
      <c r="O38" t="s">
        <v>211</v>
      </c>
      <c r="P38" t="s">
        <v>211</v>
      </c>
      <c r="Q38">
        <v>1</v>
      </c>
      <c r="W38">
        <v>0</v>
      </c>
      <c r="X38">
        <v>-289167866</v>
      </c>
      <c r="Y38">
        <f t="shared" si="24"/>
        <v>0.28600000000000003</v>
      </c>
      <c r="AA38">
        <v>0</v>
      </c>
      <c r="AB38">
        <v>2065.0500000000002</v>
      </c>
      <c r="AC38">
        <v>40.770000000000003</v>
      </c>
      <c r="AD38">
        <v>0</v>
      </c>
      <c r="AE38">
        <v>0</v>
      </c>
      <c r="AF38">
        <v>1972.35</v>
      </c>
      <c r="AG38">
        <v>38.94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0.26</v>
      </c>
      <c r="AU38" t="s">
        <v>27</v>
      </c>
      <c r="AV38">
        <v>0</v>
      </c>
      <c r="AW38">
        <v>2</v>
      </c>
      <c r="AX38">
        <v>84866164</v>
      </c>
      <c r="AY38">
        <v>1</v>
      </c>
      <c r="AZ38">
        <v>2048</v>
      </c>
      <c r="BA38">
        <v>40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ROUND(Y38*Source!I42*DO38,9)</f>
        <v>11.136839999999999</v>
      </c>
      <c r="CX38">
        <f>ROUND(Y38*Source!I42,9)</f>
        <v>0.28599999999999998</v>
      </c>
      <c r="CY38">
        <f>AB38</f>
        <v>2065.0500000000002</v>
      </c>
      <c r="CZ38">
        <f>AF38</f>
        <v>1972.35</v>
      </c>
      <c r="DA38">
        <f>AJ38</f>
        <v>1</v>
      </c>
      <c r="DB38">
        <f t="shared" si="25"/>
        <v>564.09100000000001</v>
      </c>
      <c r="DC38">
        <f t="shared" si="26"/>
        <v>11.132</v>
      </c>
      <c r="DD38" t="s">
        <v>3</v>
      </c>
      <c r="DE38" t="s">
        <v>3</v>
      </c>
      <c r="DF38">
        <f t="shared" si="27"/>
        <v>0</v>
      </c>
      <c r="DG38">
        <f t="shared" si="22"/>
        <v>564.09</v>
      </c>
      <c r="DH38">
        <f t="shared" si="23"/>
        <v>11.14</v>
      </c>
      <c r="DI38">
        <f t="shared" si="6"/>
        <v>0</v>
      </c>
      <c r="DJ38">
        <f>DG38</f>
        <v>564.09</v>
      </c>
      <c r="DK38">
        <v>0</v>
      </c>
      <c r="DL38" t="s">
        <v>212</v>
      </c>
      <c r="DM38">
        <v>0</v>
      </c>
      <c r="DN38" t="s">
        <v>207</v>
      </c>
      <c r="DO38">
        <v>38.94</v>
      </c>
    </row>
    <row r="39" spans="1:119" x14ac:dyDescent="0.2">
      <c r="A39">
        <f>ROW(Source!A43)</f>
        <v>43</v>
      </c>
      <c r="B39">
        <v>84865914</v>
      </c>
      <c r="C39">
        <v>84866158</v>
      </c>
      <c r="D39">
        <v>83533125</v>
      </c>
      <c r="E39">
        <v>1080</v>
      </c>
      <c r="F39">
        <v>1</v>
      </c>
      <c r="G39">
        <v>1080</v>
      </c>
      <c r="H39">
        <v>1</v>
      </c>
      <c r="I39" t="s">
        <v>205</v>
      </c>
      <c r="J39" t="s">
        <v>3</v>
      </c>
      <c r="K39" t="s">
        <v>206</v>
      </c>
      <c r="L39">
        <v>1191</v>
      </c>
      <c r="N39">
        <v>1013</v>
      </c>
      <c r="O39" t="s">
        <v>207</v>
      </c>
      <c r="P39" t="s">
        <v>207</v>
      </c>
      <c r="Q39">
        <v>1</v>
      </c>
      <c r="W39">
        <v>0</v>
      </c>
      <c r="X39">
        <v>476480486</v>
      </c>
      <c r="Y39">
        <f t="shared" si="24"/>
        <v>0.28600000000000003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5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0.26</v>
      </c>
      <c r="AU39" t="s">
        <v>27</v>
      </c>
      <c r="AV39">
        <v>1</v>
      </c>
      <c r="AW39">
        <v>2</v>
      </c>
      <c r="AX39">
        <v>84866163</v>
      </c>
      <c r="AY39">
        <v>1</v>
      </c>
      <c r="AZ39">
        <v>2048</v>
      </c>
      <c r="BA39">
        <v>41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ROUND(AT39*Source!I43*AH39*AL39,2)</f>
        <v>0</v>
      </c>
      <c r="CV39">
        <f>ROUND(Y39*Source!I43,9)</f>
        <v>0.28599999999999998</v>
      </c>
      <c r="CW39">
        <v>0</v>
      </c>
      <c r="CX39">
        <f>ROUND(Y39*Source!I43,9)</f>
        <v>0.28599999999999998</v>
      </c>
      <c r="CY39">
        <f>AD39</f>
        <v>0</v>
      </c>
      <c r="CZ39">
        <f>AH39</f>
        <v>0</v>
      </c>
      <c r="DA39">
        <f>AL39</f>
        <v>1</v>
      </c>
      <c r="DB39">
        <f t="shared" si="25"/>
        <v>0</v>
      </c>
      <c r="DC39">
        <f t="shared" si="26"/>
        <v>0</v>
      </c>
      <c r="DD39" t="s">
        <v>3</v>
      </c>
      <c r="DE39" t="s">
        <v>3</v>
      </c>
      <c r="DF39">
        <f t="shared" si="27"/>
        <v>0</v>
      </c>
      <c r="DG39">
        <f t="shared" si="22"/>
        <v>0</v>
      </c>
      <c r="DH39">
        <f t="shared" si="23"/>
        <v>0</v>
      </c>
      <c r="DI39">
        <f t="shared" si="6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ROW(Source!A43)</f>
        <v>43</v>
      </c>
      <c r="B40">
        <v>84865914</v>
      </c>
      <c r="C40">
        <v>84866158</v>
      </c>
      <c r="D40">
        <v>83604500</v>
      </c>
      <c r="E40">
        <v>1</v>
      </c>
      <c r="F40">
        <v>1</v>
      </c>
      <c r="G40">
        <v>1080</v>
      </c>
      <c r="H40">
        <v>2</v>
      </c>
      <c r="I40" t="s">
        <v>208</v>
      </c>
      <c r="J40" t="s">
        <v>209</v>
      </c>
      <c r="K40" t="s">
        <v>210</v>
      </c>
      <c r="L40">
        <v>1368</v>
      </c>
      <c r="N40">
        <v>1011</v>
      </c>
      <c r="O40" t="s">
        <v>211</v>
      </c>
      <c r="P40" t="s">
        <v>211</v>
      </c>
      <c r="Q40">
        <v>1</v>
      </c>
      <c r="W40">
        <v>0</v>
      </c>
      <c r="X40">
        <v>-289167866</v>
      </c>
      <c r="Y40">
        <f t="shared" si="24"/>
        <v>0.28600000000000003</v>
      </c>
      <c r="AA40">
        <v>0</v>
      </c>
      <c r="AB40">
        <v>22364.5</v>
      </c>
      <c r="AC40">
        <v>2297.4</v>
      </c>
      <c r="AD40">
        <v>0</v>
      </c>
      <c r="AE40">
        <v>0</v>
      </c>
      <c r="AF40">
        <v>1972.35</v>
      </c>
      <c r="AG40">
        <v>38.94</v>
      </c>
      <c r="AH40">
        <v>0</v>
      </c>
      <c r="AI40">
        <v>1</v>
      </c>
      <c r="AJ40">
        <v>10.83</v>
      </c>
      <c r="AK40">
        <v>56.35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0.26</v>
      </c>
      <c r="AU40" t="s">
        <v>27</v>
      </c>
      <c r="AV40">
        <v>0</v>
      </c>
      <c r="AW40">
        <v>2</v>
      </c>
      <c r="AX40">
        <v>84866164</v>
      </c>
      <c r="AY40">
        <v>1</v>
      </c>
      <c r="AZ40">
        <v>2048</v>
      </c>
      <c r="BA40">
        <v>42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ROUND(Y40*Source!I43*DO40,9)</f>
        <v>11.136839999999999</v>
      </c>
      <c r="CX40">
        <f>ROUND(Y40*Source!I43,9)</f>
        <v>0.28599999999999998</v>
      </c>
      <c r="CY40">
        <f>AB40</f>
        <v>22364.5</v>
      </c>
      <c r="CZ40">
        <f>AF40</f>
        <v>1972.35</v>
      </c>
      <c r="DA40">
        <f>AJ40</f>
        <v>10.83</v>
      </c>
      <c r="DB40">
        <f t="shared" si="25"/>
        <v>564.09100000000001</v>
      </c>
      <c r="DC40">
        <f t="shared" si="26"/>
        <v>11.132</v>
      </c>
      <c r="DD40" t="s">
        <v>3</v>
      </c>
      <c r="DE40" t="s">
        <v>3</v>
      </c>
      <c r="DF40">
        <f t="shared" si="27"/>
        <v>0</v>
      </c>
      <c r="DG40">
        <f>ROUND(ROUND(AF40*AJ40,2)*CX40,2)</f>
        <v>6109.12</v>
      </c>
      <c r="DH40">
        <f>ROUND(ROUND(AG40*AK40,2)*CX40,2)</f>
        <v>627.55999999999995</v>
      </c>
      <c r="DI40">
        <f t="shared" si="6"/>
        <v>0</v>
      </c>
      <c r="DJ40">
        <f>DG40</f>
        <v>6109.12</v>
      </c>
      <c r="DK40">
        <v>0</v>
      </c>
      <c r="DL40" t="s">
        <v>212</v>
      </c>
      <c r="DM40">
        <v>0</v>
      </c>
      <c r="DN40" t="s">
        <v>207</v>
      </c>
      <c r="DO40">
        <v>38.94</v>
      </c>
    </row>
    <row r="41" spans="1:119" x14ac:dyDescent="0.2">
      <c r="A41">
        <f>ROW(Source!A48)</f>
        <v>48</v>
      </c>
      <c r="B41">
        <v>84865916</v>
      </c>
      <c r="C41">
        <v>84866167</v>
      </c>
      <c r="D41">
        <v>83533125</v>
      </c>
      <c r="E41">
        <v>1080</v>
      </c>
      <c r="F41">
        <v>1</v>
      </c>
      <c r="G41">
        <v>1080</v>
      </c>
      <c r="H41">
        <v>1</v>
      </c>
      <c r="I41" t="s">
        <v>205</v>
      </c>
      <c r="J41" t="s">
        <v>3</v>
      </c>
      <c r="K41" t="s">
        <v>206</v>
      </c>
      <c r="L41">
        <v>1191</v>
      </c>
      <c r="N41">
        <v>1013</v>
      </c>
      <c r="O41" t="s">
        <v>207</v>
      </c>
      <c r="P41" t="s">
        <v>207</v>
      </c>
      <c r="Q41">
        <v>1</v>
      </c>
      <c r="W41">
        <v>0</v>
      </c>
      <c r="X41">
        <v>476480486</v>
      </c>
      <c r="Y41">
        <f t="shared" si="24"/>
        <v>1.2649999999999999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1.1499999999999999</v>
      </c>
      <c r="AU41" t="s">
        <v>27</v>
      </c>
      <c r="AV41">
        <v>1</v>
      </c>
      <c r="AW41">
        <v>2</v>
      </c>
      <c r="AX41">
        <v>84866176</v>
      </c>
      <c r="AY41">
        <v>1</v>
      </c>
      <c r="AZ41">
        <v>0</v>
      </c>
      <c r="BA41">
        <v>43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ROUND(AT41*Source!I48*AH41*AL41,2)</f>
        <v>0</v>
      </c>
      <c r="CV41">
        <f>ROUND(Y41*Source!I48,9)</f>
        <v>22.77</v>
      </c>
      <c r="CW41">
        <v>0</v>
      </c>
      <c r="CX41">
        <f>ROUND(Y41*Source!I48,9)</f>
        <v>22.77</v>
      </c>
      <c r="CY41">
        <f>AD41</f>
        <v>0</v>
      </c>
      <c r="CZ41">
        <f>AH41</f>
        <v>0</v>
      </c>
      <c r="DA41">
        <f>AL41</f>
        <v>1</v>
      </c>
      <c r="DB41">
        <f t="shared" si="25"/>
        <v>0</v>
      </c>
      <c r="DC41">
        <f t="shared" si="26"/>
        <v>0</v>
      </c>
      <c r="DD41" t="s">
        <v>3</v>
      </c>
      <c r="DE41" t="s">
        <v>3</v>
      </c>
      <c r="DF41">
        <f t="shared" si="27"/>
        <v>0</v>
      </c>
      <c r="DG41">
        <f>ROUND(ROUND(AF41,2)*CX41,2)</f>
        <v>0</v>
      </c>
      <c r="DH41">
        <f>ROUND(ROUND(AG41,2)*CX41,2)</f>
        <v>0</v>
      </c>
      <c r="DI41">
        <f t="shared" si="6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ROW(Source!A48)</f>
        <v>48</v>
      </c>
      <c r="B42">
        <v>84865916</v>
      </c>
      <c r="C42">
        <v>84866167</v>
      </c>
      <c r="D42">
        <v>83604259</v>
      </c>
      <c r="E42">
        <v>1</v>
      </c>
      <c r="F42">
        <v>1</v>
      </c>
      <c r="G42">
        <v>1080</v>
      </c>
      <c r="H42">
        <v>2</v>
      </c>
      <c r="I42" t="s">
        <v>245</v>
      </c>
      <c r="J42" t="s">
        <v>246</v>
      </c>
      <c r="K42" t="s">
        <v>247</v>
      </c>
      <c r="L42">
        <v>1368</v>
      </c>
      <c r="N42">
        <v>1011</v>
      </c>
      <c r="O42" t="s">
        <v>211</v>
      </c>
      <c r="P42" t="s">
        <v>211</v>
      </c>
      <c r="Q42">
        <v>1</v>
      </c>
      <c r="W42">
        <v>0</v>
      </c>
      <c r="X42">
        <v>-71557848</v>
      </c>
      <c r="Y42">
        <f t="shared" si="24"/>
        <v>0.6160000000000001</v>
      </c>
      <c r="AA42">
        <v>0</v>
      </c>
      <c r="AB42">
        <v>4.28</v>
      </c>
      <c r="AC42">
        <v>0</v>
      </c>
      <c r="AD42">
        <v>0</v>
      </c>
      <c r="AE42">
        <v>0</v>
      </c>
      <c r="AF42">
        <v>4.01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0.56000000000000005</v>
      </c>
      <c r="AU42" t="s">
        <v>27</v>
      </c>
      <c r="AV42">
        <v>0</v>
      </c>
      <c r="AW42">
        <v>2</v>
      </c>
      <c r="AX42">
        <v>84866177</v>
      </c>
      <c r="AY42">
        <v>1</v>
      </c>
      <c r="AZ42">
        <v>2048</v>
      </c>
      <c r="BA42">
        <v>44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ROUND(Y42*Source!I48*DO42,9)</f>
        <v>0</v>
      </c>
      <c r="CX42">
        <f>ROUND(Y42*Source!I48,9)</f>
        <v>11.087999999999999</v>
      </c>
      <c r="CY42">
        <f>AB42</f>
        <v>4.28</v>
      </c>
      <c r="CZ42">
        <f>AF42</f>
        <v>4.01</v>
      </c>
      <c r="DA42">
        <f>AJ42</f>
        <v>1</v>
      </c>
      <c r="DB42">
        <f t="shared" si="25"/>
        <v>2.4750000000000001</v>
      </c>
      <c r="DC42">
        <f t="shared" si="26"/>
        <v>0</v>
      </c>
      <c r="DD42" t="s">
        <v>3</v>
      </c>
      <c r="DE42" t="s">
        <v>3</v>
      </c>
      <c r="DF42">
        <f t="shared" si="27"/>
        <v>0</v>
      </c>
      <c r="DG42">
        <f>ROUND(ROUND(AF42,2)*CX42,2)</f>
        <v>44.46</v>
      </c>
      <c r="DH42">
        <f>ROUND(ROUND(AG42,2)*CX42,2)</f>
        <v>0</v>
      </c>
      <c r="DI42">
        <f t="shared" si="6"/>
        <v>0</v>
      </c>
      <c r="DJ42">
        <f>DG42</f>
        <v>44.46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ROW(Source!A48)</f>
        <v>48</v>
      </c>
      <c r="B43">
        <v>84865916</v>
      </c>
      <c r="C43">
        <v>84866167</v>
      </c>
      <c r="D43">
        <v>83573422</v>
      </c>
      <c r="E43">
        <v>1</v>
      </c>
      <c r="F43">
        <v>1</v>
      </c>
      <c r="G43">
        <v>1080</v>
      </c>
      <c r="H43">
        <v>3</v>
      </c>
      <c r="I43" t="s">
        <v>248</v>
      </c>
      <c r="J43" t="s">
        <v>249</v>
      </c>
      <c r="K43" t="s">
        <v>250</v>
      </c>
      <c r="L43">
        <v>1346</v>
      </c>
      <c r="N43">
        <v>1009</v>
      </c>
      <c r="O43" t="s">
        <v>51</v>
      </c>
      <c r="P43" t="s">
        <v>51</v>
      </c>
      <c r="Q43">
        <v>1</v>
      </c>
      <c r="W43">
        <v>0</v>
      </c>
      <c r="X43">
        <v>2035737673</v>
      </c>
      <c r="Y43">
        <f>(AT43*1)</f>
        <v>6.6699999999999995E-2</v>
      </c>
      <c r="AA43">
        <v>11.27</v>
      </c>
      <c r="AB43">
        <v>0</v>
      </c>
      <c r="AC43">
        <v>0</v>
      </c>
      <c r="AD43">
        <v>0</v>
      </c>
      <c r="AE43">
        <v>11.24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6.6699999999999995E-2</v>
      </c>
      <c r="AU43" t="s">
        <v>26</v>
      </c>
      <c r="AV43">
        <v>0</v>
      </c>
      <c r="AW43">
        <v>2</v>
      </c>
      <c r="AX43">
        <v>84866178</v>
      </c>
      <c r="AY43">
        <v>1</v>
      </c>
      <c r="AZ43">
        <v>0</v>
      </c>
      <c r="BA43">
        <v>45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ROUND(Y43*Source!I48,9)</f>
        <v>1.2005999999999999</v>
      </c>
      <c r="CY43">
        <f>AA43</f>
        <v>11.27</v>
      </c>
      <c r="CZ43">
        <f>AE43</f>
        <v>11.24</v>
      </c>
      <c r="DA43">
        <f>AI43</f>
        <v>1</v>
      </c>
      <c r="DB43">
        <f>ROUND((ROUND(AT43*CZ43,2)*1),6)</f>
        <v>0.75</v>
      </c>
      <c r="DC43">
        <f>ROUND((ROUND(AT43*AG43,2)*1),6)</f>
        <v>0</v>
      </c>
      <c r="DD43" t="s">
        <v>3</v>
      </c>
      <c r="DE43" t="s">
        <v>3</v>
      </c>
      <c r="DF43">
        <f t="shared" si="27"/>
        <v>13.49</v>
      </c>
      <c r="DG43">
        <f>ROUND(ROUND(AF43,2)*CX43,2)</f>
        <v>0</v>
      </c>
      <c r="DH43">
        <f>ROUND(ROUND(AG43,2)*CX43,2)</f>
        <v>0</v>
      </c>
      <c r="DI43">
        <f t="shared" si="6"/>
        <v>0</v>
      </c>
      <c r="DJ43">
        <f>DF43</f>
        <v>13.49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ROW(Source!A48)</f>
        <v>48</v>
      </c>
      <c r="B44">
        <v>84865916</v>
      </c>
      <c r="C44">
        <v>84866167</v>
      </c>
      <c r="D44">
        <v>83572772</v>
      </c>
      <c r="E44">
        <v>1</v>
      </c>
      <c r="F44">
        <v>1</v>
      </c>
      <c r="G44">
        <v>1080</v>
      </c>
      <c r="H44">
        <v>3</v>
      </c>
      <c r="I44" t="s">
        <v>251</v>
      </c>
      <c r="J44" t="s">
        <v>252</v>
      </c>
      <c r="K44" t="s">
        <v>253</v>
      </c>
      <c r="L44">
        <v>1346</v>
      </c>
      <c r="N44">
        <v>1009</v>
      </c>
      <c r="O44" t="s">
        <v>51</v>
      </c>
      <c r="P44" t="s">
        <v>51</v>
      </c>
      <c r="Q44">
        <v>1</v>
      </c>
      <c r="W44">
        <v>0</v>
      </c>
      <c r="X44">
        <v>-709773495</v>
      </c>
      <c r="Y44">
        <f>(AT44*1)</f>
        <v>0.1</v>
      </c>
      <c r="AA44">
        <v>1.61</v>
      </c>
      <c r="AB44">
        <v>0</v>
      </c>
      <c r="AC44">
        <v>0</v>
      </c>
      <c r="AD44">
        <v>0</v>
      </c>
      <c r="AE44">
        <v>1.61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0.1</v>
      </c>
      <c r="AU44" t="s">
        <v>26</v>
      </c>
      <c r="AV44">
        <v>0</v>
      </c>
      <c r="AW44">
        <v>2</v>
      </c>
      <c r="AX44">
        <v>84866179</v>
      </c>
      <c r="AY44">
        <v>1</v>
      </c>
      <c r="AZ44">
        <v>0</v>
      </c>
      <c r="BA44">
        <v>46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ROUND(Y44*Source!I48,9)</f>
        <v>1.8</v>
      </c>
      <c r="CY44">
        <f>AA44</f>
        <v>1.61</v>
      </c>
      <c r="CZ44">
        <f>AE44</f>
        <v>1.61</v>
      </c>
      <c r="DA44">
        <f>AI44</f>
        <v>1</v>
      </c>
      <c r="DB44">
        <f>ROUND((ROUND(AT44*CZ44,2)*1),6)</f>
        <v>0.16</v>
      </c>
      <c r="DC44">
        <f>ROUND((ROUND(AT44*AG44,2)*1),6)</f>
        <v>0</v>
      </c>
      <c r="DD44" t="s">
        <v>3</v>
      </c>
      <c r="DE44" t="s">
        <v>3</v>
      </c>
      <c r="DF44">
        <f t="shared" si="27"/>
        <v>2.9</v>
      </c>
      <c r="DG44">
        <f>ROUND(ROUND(AF44,2)*CX44,2)</f>
        <v>0</v>
      </c>
      <c r="DH44">
        <f>ROUND(ROUND(AG44,2)*CX44,2)</f>
        <v>0</v>
      </c>
      <c r="DI44">
        <f t="shared" si="6"/>
        <v>0</v>
      </c>
      <c r="DJ44">
        <f>DF44</f>
        <v>2.9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ROW(Source!A49)</f>
        <v>49</v>
      </c>
      <c r="B45">
        <v>84865914</v>
      </c>
      <c r="C45">
        <v>84866167</v>
      </c>
      <c r="D45">
        <v>83533125</v>
      </c>
      <c r="E45">
        <v>1080</v>
      </c>
      <c r="F45">
        <v>1</v>
      </c>
      <c r="G45">
        <v>1080</v>
      </c>
      <c r="H45">
        <v>1</v>
      </c>
      <c r="I45" t="s">
        <v>205</v>
      </c>
      <c r="J45" t="s">
        <v>3</v>
      </c>
      <c r="K45" t="s">
        <v>206</v>
      </c>
      <c r="L45">
        <v>1191</v>
      </c>
      <c r="N45">
        <v>1013</v>
      </c>
      <c r="O45" t="s">
        <v>207</v>
      </c>
      <c r="P45" t="s">
        <v>207</v>
      </c>
      <c r="Q45">
        <v>1</v>
      </c>
      <c r="W45">
        <v>0</v>
      </c>
      <c r="X45">
        <v>476480486</v>
      </c>
      <c r="Y45">
        <f>(AT45*1.1)</f>
        <v>1.2649999999999999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5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1.1499999999999999</v>
      </c>
      <c r="AU45" t="s">
        <v>27</v>
      </c>
      <c r="AV45">
        <v>1</v>
      </c>
      <c r="AW45">
        <v>2</v>
      </c>
      <c r="AX45">
        <v>84866176</v>
      </c>
      <c r="AY45">
        <v>1</v>
      </c>
      <c r="AZ45">
        <v>0</v>
      </c>
      <c r="BA45">
        <v>47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ROUND(AT45*Source!I49*AH45*AL45,2)</f>
        <v>0</v>
      </c>
      <c r="CV45">
        <f>ROUND(Y45*Source!I49,9)</f>
        <v>22.77</v>
      </c>
      <c r="CW45">
        <v>0</v>
      </c>
      <c r="CX45">
        <f>ROUND(Y45*Source!I49,9)</f>
        <v>22.77</v>
      </c>
      <c r="CY45">
        <f>AD45</f>
        <v>0</v>
      </c>
      <c r="CZ45">
        <f>AH45</f>
        <v>0</v>
      </c>
      <c r="DA45">
        <f>AL45</f>
        <v>1</v>
      </c>
      <c r="DB45">
        <f>ROUND((ROUND(AT45*CZ45,2)*1.1),6)</f>
        <v>0</v>
      </c>
      <c r="DC45">
        <f>ROUND((ROUND(AT45*AG45,2)*1.1),6)</f>
        <v>0</v>
      </c>
      <c r="DD45" t="s">
        <v>3</v>
      </c>
      <c r="DE45" t="s">
        <v>3</v>
      </c>
      <c r="DF45">
        <f t="shared" si="27"/>
        <v>0</v>
      </c>
      <c r="DG45">
        <f>ROUND(ROUND(AF45,2)*CX45,2)</f>
        <v>0</v>
      </c>
      <c r="DH45">
        <f>ROUND(ROUND(AG45,2)*CX45,2)</f>
        <v>0</v>
      </c>
      <c r="DI45">
        <f t="shared" si="6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ROW(Source!A49)</f>
        <v>49</v>
      </c>
      <c r="B46">
        <v>84865914</v>
      </c>
      <c r="C46">
        <v>84866167</v>
      </c>
      <c r="D46">
        <v>83604259</v>
      </c>
      <c r="E46">
        <v>1</v>
      </c>
      <c r="F46">
        <v>1</v>
      </c>
      <c r="G46">
        <v>1080</v>
      </c>
      <c r="H46">
        <v>2</v>
      </c>
      <c r="I46" t="s">
        <v>245</v>
      </c>
      <c r="J46" t="s">
        <v>246</v>
      </c>
      <c r="K46" t="s">
        <v>247</v>
      </c>
      <c r="L46">
        <v>1368</v>
      </c>
      <c r="N46">
        <v>1011</v>
      </c>
      <c r="O46" t="s">
        <v>211</v>
      </c>
      <c r="P46" t="s">
        <v>211</v>
      </c>
      <c r="Q46">
        <v>1</v>
      </c>
      <c r="W46">
        <v>0</v>
      </c>
      <c r="X46">
        <v>-71557848</v>
      </c>
      <c r="Y46">
        <f>(AT46*1.1)</f>
        <v>0.6160000000000001</v>
      </c>
      <c r="AA46">
        <v>0</v>
      </c>
      <c r="AB46">
        <v>43.69</v>
      </c>
      <c r="AC46">
        <v>0</v>
      </c>
      <c r="AD46">
        <v>0</v>
      </c>
      <c r="AE46">
        <v>0</v>
      </c>
      <c r="AF46">
        <v>4.01</v>
      </c>
      <c r="AG46">
        <v>0</v>
      </c>
      <c r="AH46">
        <v>0</v>
      </c>
      <c r="AI46">
        <v>1</v>
      </c>
      <c r="AJ46">
        <v>10.210000000000001</v>
      </c>
      <c r="AK46">
        <v>56.35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0.56000000000000005</v>
      </c>
      <c r="AU46" t="s">
        <v>27</v>
      </c>
      <c r="AV46">
        <v>0</v>
      </c>
      <c r="AW46">
        <v>2</v>
      </c>
      <c r="AX46">
        <v>84866177</v>
      </c>
      <c r="AY46">
        <v>1</v>
      </c>
      <c r="AZ46">
        <v>2048</v>
      </c>
      <c r="BA46">
        <v>48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ROUND(Y46*Source!I49*DO46,9)</f>
        <v>0</v>
      </c>
      <c r="CX46">
        <f>ROUND(Y46*Source!I49,9)</f>
        <v>11.087999999999999</v>
      </c>
      <c r="CY46">
        <f>AB46</f>
        <v>43.69</v>
      </c>
      <c r="CZ46">
        <f>AF46</f>
        <v>4.01</v>
      </c>
      <c r="DA46">
        <f>AJ46</f>
        <v>10.210000000000001</v>
      </c>
      <c r="DB46">
        <f>ROUND((ROUND(AT46*CZ46,2)*1.1),6)</f>
        <v>2.4750000000000001</v>
      </c>
      <c r="DC46">
        <f>ROUND((ROUND(AT46*AG46,2)*1.1),6)</f>
        <v>0</v>
      </c>
      <c r="DD46" t="s">
        <v>3</v>
      </c>
      <c r="DE46" t="s">
        <v>3</v>
      </c>
      <c r="DF46">
        <f t="shared" si="27"/>
        <v>0</v>
      </c>
      <c r="DG46">
        <f>ROUND(ROUND(AF46*AJ46,2)*CX46,2)</f>
        <v>453.94</v>
      </c>
      <c r="DH46">
        <f>ROUND(ROUND(AG46*AK46,2)*CX46,2)</f>
        <v>0</v>
      </c>
      <c r="DI46">
        <f t="shared" si="6"/>
        <v>0</v>
      </c>
      <c r="DJ46">
        <f>DG46</f>
        <v>453.94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ROW(Source!A49)</f>
        <v>49</v>
      </c>
      <c r="B47">
        <v>84865914</v>
      </c>
      <c r="C47">
        <v>84866167</v>
      </c>
      <c r="D47">
        <v>83573422</v>
      </c>
      <c r="E47">
        <v>1</v>
      </c>
      <c r="F47">
        <v>1</v>
      </c>
      <c r="G47">
        <v>1080</v>
      </c>
      <c r="H47">
        <v>3</v>
      </c>
      <c r="I47" t="s">
        <v>248</v>
      </c>
      <c r="J47" t="s">
        <v>249</v>
      </c>
      <c r="K47" t="s">
        <v>250</v>
      </c>
      <c r="L47">
        <v>1346</v>
      </c>
      <c r="N47">
        <v>1009</v>
      </c>
      <c r="O47" t="s">
        <v>51</v>
      </c>
      <c r="P47" t="s">
        <v>51</v>
      </c>
      <c r="Q47">
        <v>1</v>
      </c>
      <c r="W47">
        <v>0</v>
      </c>
      <c r="X47">
        <v>2035737673</v>
      </c>
      <c r="Y47">
        <f>(AT47*1)</f>
        <v>6.6699999999999995E-2</v>
      </c>
      <c r="AA47">
        <v>1812.93</v>
      </c>
      <c r="AB47">
        <v>0</v>
      </c>
      <c r="AC47">
        <v>0</v>
      </c>
      <c r="AD47">
        <v>0</v>
      </c>
      <c r="AE47">
        <v>11.24</v>
      </c>
      <c r="AF47">
        <v>0</v>
      </c>
      <c r="AG47">
        <v>0</v>
      </c>
      <c r="AH47">
        <v>0</v>
      </c>
      <c r="AI47">
        <v>160.81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6.6699999999999995E-2</v>
      </c>
      <c r="AU47" t="s">
        <v>26</v>
      </c>
      <c r="AV47">
        <v>0</v>
      </c>
      <c r="AW47">
        <v>2</v>
      </c>
      <c r="AX47">
        <v>84866178</v>
      </c>
      <c r="AY47">
        <v>1</v>
      </c>
      <c r="AZ47">
        <v>0</v>
      </c>
      <c r="BA47">
        <v>49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ROUND(Y47*Source!I49,9)</f>
        <v>1.2005999999999999</v>
      </c>
      <c r="CY47">
        <f>AA47</f>
        <v>1812.93</v>
      </c>
      <c r="CZ47">
        <f>AE47</f>
        <v>11.24</v>
      </c>
      <c r="DA47">
        <f>AI47</f>
        <v>160.81</v>
      </c>
      <c r="DB47">
        <f>ROUND((ROUND(AT47*CZ47,2)*1),6)</f>
        <v>0.75</v>
      </c>
      <c r="DC47">
        <f>ROUND((ROUND(AT47*AG47,2)*1),6)</f>
        <v>0</v>
      </c>
      <c r="DD47" t="s">
        <v>3</v>
      </c>
      <c r="DE47" t="s">
        <v>3</v>
      </c>
      <c r="DF47">
        <f>ROUND(ROUND(AE47*AI47,2)*CX47,2)</f>
        <v>2170.08</v>
      </c>
      <c r="DG47">
        <f t="shared" ref="DG47:DG52" si="28">ROUND(ROUND(AF47,2)*CX47,2)</f>
        <v>0</v>
      </c>
      <c r="DH47">
        <f t="shared" ref="DH47:DH52" si="29">ROUND(ROUND(AG47,2)*CX47,2)</f>
        <v>0</v>
      </c>
      <c r="DI47">
        <f t="shared" si="6"/>
        <v>0</v>
      </c>
      <c r="DJ47">
        <f>DF47</f>
        <v>2170.08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ROW(Source!A49)</f>
        <v>49</v>
      </c>
      <c r="B48">
        <v>84865914</v>
      </c>
      <c r="C48">
        <v>84866167</v>
      </c>
      <c r="D48">
        <v>83572772</v>
      </c>
      <c r="E48">
        <v>1</v>
      </c>
      <c r="F48">
        <v>1</v>
      </c>
      <c r="G48">
        <v>1080</v>
      </c>
      <c r="H48">
        <v>3</v>
      </c>
      <c r="I48" t="s">
        <v>251</v>
      </c>
      <c r="J48" t="s">
        <v>252</v>
      </c>
      <c r="K48" t="s">
        <v>253</v>
      </c>
      <c r="L48">
        <v>1346</v>
      </c>
      <c r="N48">
        <v>1009</v>
      </c>
      <c r="O48" t="s">
        <v>51</v>
      </c>
      <c r="P48" t="s">
        <v>51</v>
      </c>
      <c r="Q48">
        <v>1</v>
      </c>
      <c r="W48">
        <v>0</v>
      </c>
      <c r="X48">
        <v>-709773495</v>
      </c>
      <c r="Y48">
        <f>(AT48*1)</f>
        <v>0.1</v>
      </c>
      <c r="AA48">
        <v>23.67</v>
      </c>
      <c r="AB48">
        <v>0</v>
      </c>
      <c r="AC48">
        <v>0</v>
      </c>
      <c r="AD48">
        <v>0</v>
      </c>
      <c r="AE48">
        <v>1.61</v>
      </c>
      <c r="AF48">
        <v>0</v>
      </c>
      <c r="AG48">
        <v>0</v>
      </c>
      <c r="AH48">
        <v>0</v>
      </c>
      <c r="AI48">
        <v>14.66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0.1</v>
      </c>
      <c r="AU48" t="s">
        <v>26</v>
      </c>
      <c r="AV48">
        <v>0</v>
      </c>
      <c r="AW48">
        <v>2</v>
      </c>
      <c r="AX48">
        <v>84866179</v>
      </c>
      <c r="AY48">
        <v>1</v>
      </c>
      <c r="AZ48">
        <v>0</v>
      </c>
      <c r="BA48">
        <v>50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ROUND(Y48*Source!I49,9)</f>
        <v>1.8</v>
      </c>
      <c r="CY48">
        <f>AA48</f>
        <v>23.67</v>
      </c>
      <c r="CZ48">
        <f>AE48</f>
        <v>1.61</v>
      </c>
      <c r="DA48">
        <f>AI48</f>
        <v>14.66</v>
      </c>
      <c r="DB48">
        <f>ROUND((ROUND(AT48*CZ48,2)*1),6)</f>
        <v>0.16</v>
      </c>
      <c r="DC48">
        <f>ROUND((ROUND(AT48*AG48,2)*1),6)</f>
        <v>0</v>
      </c>
      <c r="DD48" t="s">
        <v>3</v>
      </c>
      <c r="DE48" t="s">
        <v>3</v>
      </c>
      <c r="DF48">
        <f>ROUND(ROUND(AE48*AI48,2)*CX48,2)</f>
        <v>42.48</v>
      </c>
      <c r="DG48">
        <f t="shared" si="28"/>
        <v>0</v>
      </c>
      <c r="DH48">
        <f t="shared" si="29"/>
        <v>0</v>
      </c>
      <c r="DI48">
        <f t="shared" si="6"/>
        <v>0</v>
      </c>
      <c r="DJ48">
        <f>DF48</f>
        <v>42.48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ROW(Source!A51)</f>
        <v>51</v>
      </c>
      <c r="B49">
        <v>84865916</v>
      </c>
      <c r="C49">
        <v>84866181</v>
      </c>
      <c r="D49">
        <v>83533125</v>
      </c>
      <c r="E49">
        <v>1080</v>
      </c>
      <c r="F49">
        <v>1</v>
      </c>
      <c r="G49">
        <v>1080</v>
      </c>
      <c r="H49">
        <v>1</v>
      </c>
      <c r="I49" t="s">
        <v>205</v>
      </c>
      <c r="J49" t="s">
        <v>3</v>
      </c>
      <c r="K49" t="s">
        <v>206</v>
      </c>
      <c r="L49">
        <v>1191</v>
      </c>
      <c r="N49">
        <v>1013</v>
      </c>
      <c r="O49" t="s">
        <v>207</v>
      </c>
      <c r="P49" t="s">
        <v>207</v>
      </c>
      <c r="Q49">
        <v>1</v>
      </c>
      <c r="W49">
        <v>0</v>
      </c>
      <c r="X49">
        <v>476480486</v>
      </c>
      <c r="Y49">
        <f t="shared" ref="Y49:Y80" si="30">AT49</f>
        <v>0.6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0.6</v>
      </c>
      <c r="AU49" t="s">
        <v>3</v>
      </c>
      <c r="AV49">
        <v>1</v>
      </c>
      <c r="AW49">
        <v>2</v>
      </c>
      <c r="AX49">
        <v>84866188</v>
      </c>
      <c r="AY49">
        <v>1</v>
      </c>
      <c r="AZ49">
        <v>0</v>
      </c>
      <c r="BA49">
        <v>51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ROUND(AT49*Source!I51*AH49*AL49,2)</f>
        <v>0</v>
      </c>
      <c r="CV49">
        <f>ROUND(Y49*Source!I51,9)</f>
        <v>0</v>
      </c>
      <c r="CW49">
        <v>0</v>
      </c>
      <c r="CX49">
        <f>ROUND(Y49*Source!I51,9)</f>
        <v>0</v>
      </c>
      <c r="CY49">
        <f>AD49</f>
        <v>0</v>
      </c>
      <c r="CZ49">
        <f>AH49</f>
        <v>0</v>
      </c>
      <c r="DA49">
        <f>AL49</f>
        <v>1</v>
      </c>
      <c r="DB49">
        <f t="shared" ref="DB49:DB80" si="31">ROUND(ROUND(AT49*CZ49,2),6)</f>
        <v>0</v>
      </c>
      <c r="DC49">
        <f t="shared" ref="DC49:DC80" si="32">ROUND(ROUND(AT49*AG49,2),6)</f>
        <v>0</v>
      </c>
      <c r="DD49" t="s">
        <v>3</v>
      </c>
      <c r="DE49" t="s">
        <v>3</v>
      </c>
      <c r="DF49">
        <f t="shared" ref="DF49:DF75" si="33">ROUND(ROUND(AE49,2)*CX49,2)</f>
        <v>0</v>
      </c>
      <c r="DG49">
        <f t="shared" si="28"/>
        <v>0</v>
      </c>
      <c r="DH49">
        <f t="shared" si="29"/>
        <v>0</v>
      </c>
      <c r="DI49">
        <f t="shared" si="6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ROW(Source!A51)</f>
        <v>51</v>
      </c>
      <c r="B50">
        <v>84865916</v>
      </c>
      <c r="C50">
        <v>84866181</v>
      </c>
      <c r="D50">
        <v>83604500</v>
      </c>
      <c r="E50">
        <v>1</v>
      </c>
      <c r="F50">
        <v>1</v>
      </c>
      <c r="G50">
        <v>1080</v>
      </c>
      <c r="H50">
        <v>2</v>
      </c>
      <c r="I50" t="s">
        <v>208</v>
      </c>
      <c r="J50" t="s">
        <v>209</v>
      </c>
      <c r="K50" t="s">
        <v>210</v>
      </c>
      <c r="L50">
        <v>1368</v>
      </c>
      <c r="N50">
        <v>1011</v>
      </c>
      <c r="O50" t="s">
        <v>211</v>
      </c>
      <c r="P50" t="s">
        <v>211</v>
      </c>
      <c r="Q50">
        <v>1</v>
      </c>
      <c r="W50">
        <v>0</v>
      </c>
      <c r="X50">
        <v>-289167866</v>
      </c>
      <c r="Y50">
        <f t="shared" si="30"/>
        <v>0.6</v>
      </c>
      <c r="AA50">
        <v>0</v>
      </c>
      <c r="AB50">
        <v>2065.0500000000002</v>
      </c>
      <c r="AC50">
        <v>40.770000000000003</v>
      </c>
      <c r="AD50">
        <v>0</v>
      </c>
      <c r="AE50">
        <v>0</v>
      </c>
      <c r="AF50">
        <v>1972.35</v>
      </c>
      <c r="AG50">
        <v>38.94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0.6</v>
      </c>
      <c r="AU50" t="s">
        <v>3</v>
      </c>
      <c r="AV50">
        <v>0</v>
      </c>
      <c r="AW50">
        <v>2</v>
      </c>
      <c r="AX50">
        <v>84866189</v>
      </c>
      <c r="AY50">
        <v>1</v>
      </c>
      <c r="AZ50">
        <v>0</v>
      </c>
      <c r="BA50">
        <v>52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ROUND(Y50*Source!I51*DO50,9)</f>
        <v>0</v>
      </c>
      <c r="CX50">
        <f>ROUND(Y50*Source!I51,9)</f>
        <v>0</v>
      </c>
      <c r="CY50">
        <f>AB50</f>
        <v>2065.0500000000002</v>
      </c>
      <c r="CZ50">
        <f>AF50</f>
        <v>1972.35</v>
      </c>
      <c r="DA50">
        <f>AJ50</f>
        <v>1</v>
      </c>
      <c r="DB50">
        <f t="shared" si="31"/>
        <v>1183.4100000000001</v>
      </c>
      <c r="DC50">
        <f t="shared" si="32"/>
        <v>23.36</v>
      </c>
      <c r="DD50" t="s">
        <v>3</v>
      </c>
      <c r="DE50" t="s">
        <v>3</v>
      </c>
      <c r="DF50">
        <f t="shared" si="33"/>
        <v>0</v>
      </c>
      <c r="DG50">
        <f t="shared" si="28"/>
        <v>0</v>
      </c>
      <c r="DH50">
        <f t="shared" si="29"/>
        <v>0</v>
      </c>
      <c r="DI50">
        <f t="shared" si="6"/>
        <v>0</v>
      </c>
      <c r="DJ50">
        <f>DG50</f>
        <v>0</v>
      </c>
      <c r="DK50">
        <v>0</v>
      </c>
      <c r="DL50" t="s">
        <v>212</v>
      </c>
      <c r="DM50">
        <v>0</v>
      </c>
      <c r="DN50" t="s">
        <v>207</v>
      </c>
      <c r="DO50">
        <v>38.94</v>
      </c>
    </row>
    <row r="51" spans="1:119" x14ac:dyDescent="0.2">
      <c r="A51">
        <f>ROW(Source!A51)</f>
        <v>51</v>
      </c>
      <c r="B51">
        <v>84865916</v>
      </c>
      <c r="C51">
        <v>84866181</v>
      </c>
      <c r="D51">
        <v>83604105</v>
      </c>
      <c r="E51">
        <v>1</v>
      </c>
      <c r="F51">
        <v>1</v>
      </c>
      <c r="G51">
        <v>1080</v>
      </c>
      <c r="H51">
        <v>2</v>
      </c>
      <c r="I51" t="s">
        <v>213</v>
      </c>
      <c r="J51" t="s">
        <v>214</v>
      </c>
      <c r="K51" t="s">
        <v>215</v>
      </c>
      <c r="L51">
        <v>1368</v>
      </c>
      <c r="N51">
        <v>1011</v>
      </c>
      <c r="O51" t="s">
        <v>211</v>
      </c>
      <c r="P51" t="s">
        <v>211</v>
      </c>
      <c r="Q51">
        <v>1</v>
      </c>
      <c r="W51">
        <v>0</v>
      </c>
      <c r="X51">
        <v>1217621634</v>
      </c>
      <c r="Y51">
        <f t="shared" si="30"/>
        <v>0.57999999999999996</v>
      </c>
      <c r="AA51">
        <v>0</v>
      </c>
      <c r="AB51">
        <v>174.46</v>
      </c>
      <c r="AC51">
        <v>15.22</v>
      </c>
      <c r="AD51">
        <v>0</v>
      </c>
      <c r="AE51">
        <v>0</v>
      </c>
      <c r="AF51">
        <v>166.63</v>
      </c>
      <c r="AG51">
        <v>14.54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0.57999999999999996</v>
      </c>
      <c r="AU51" t="s">
        <v>3</v>
      </c>
      <c r="AV51">
        <v>0</v>
      </c>
      <c r="AW51">
        <v>2</v>
      </c>
      <c r="AX51">
        <v>84866190</v>
      </c>
      <c r="AY51">
        <v>1</v>
      </c>
      <c r="AZ51">
        <v>0</v>
      </c>
      <c r="BA51">
        <v>53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ROUND(Y51*Source!I51*DO51,9)</f>
        <v>0</v>
      </c>
      <c r="CX51">
        <f>ROUND(Y51*Source!I51,9)</f>
        <v>0</v>
      </c>
      <c r="CY51">
        <f>AB51</f>
        <v>174.46</v>
      </c>
      <c r="CZ51">
        <f>AF51</f>
        <v>166.63</v>
      </c>
      <c r="DA51">
        <f>AJ51</f>
        <v>1</v>
      </c>
      <c r="DB51">
        <f t="shared" si="31"/>
        <v>96.65</v>
      </c>
      <c r="DC51">
        <f t="shared" si="32"/>
        <v>8.43</v>
      </c>
      <c r="DD51" t="s">
        <v>3</v>
      </c>
      <c r="DE51" t="s">
        <v>3</v>
      </c>
      <c r="DF51">
        <f t="shared" si="33"/>
        <v>0</v>
      </c>
      <c r="DG51">
        <f t="shared" si="28"/>
        <v>0</v>
      </c>
      <c r="DH51">
        <f t="shared" si="29"/>
        <v>0</v>
      </c>
      <c r="DI51">
        <f t="shared" si="6"/>
        <v>0</v>
      </c>
      <c r="DJ51">
        <f>DG51</f>
        <v>0</v>
      </c>
      <c r="DK51">
        <v>0</v>
      </c>
      <c r="DL51" t="s">
        <v>212</v>
      </c>
      <c r="DM51">
        <v>0</v>
      </c>
      <c r="DN51" t="s">
        <v>207</v>
      </c>
      <c r="DO51">
        <v>14.54</v>
      </c>
    </row>
    <row r="52" spans="1:119" x14ac:dyDescent="0.2">
      <c r="A52">
        <f>ROW(Source!A52)</f>
        <v>52</v>
      </c>
      <c r="B52">
        <v>84865914</v>
      </c>
      <c r="C52">
        <v>84866181</v>
      </c>
      <c r="D52">
        <v>83533125</v>
      </c>
      <c r="E52">
        <v>1080</v>
      </c>
      <c r="F52">
        <v>1</v>
      </c>
      <c r="G52">
        <v>1080</v>
      </c>
      <c r="H52">
        <v>1</v>
      </c>
      <c r="I52" t="s">
        <v>205</v>
      </c>
      <c r="J52" t="s">
        <v>3</v>
      </c>
      <c r="K52" t="s">
        <v>206</v>
      </c>
      <c r="L52">
        <v>1191</v>
      </c>
      <c r="N52">
        <v>1013</v>
      </c>
      <c r="O52" t="s">
        <v>207</v>
      </c>
      <c r="P52" t="s">
        <v>207</v>
      </c>
      <c r="Q52">
        <v>1</v>
      </c>
      <c r="W52">
        <v>0</v>
      </c>
      <c r="X52">
        <v>476480486</v>
      </c>
      <c r="Y52">
        <f t="shared" si="30"/>
        <v>0.6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5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0.6</v>
      </c>
      <c r="AU52" t="s">
        <v>3</v>
      </c>
      <c r="AV52">
        <v>1</v>
      </c>
      <c r="AW52">
        <v>2</v>
      </c>
      <c r="AX52">
        <v>84866188</v>
      </c>
      <c r="AY52">
        <v>1</v>
      </c>
      <c r="AZ52">
        <v>0</v>
      </c>
      <c r="BA52">
        <v>54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ROUND(AT52*Source!I52*AH52*AL52,2)</f>
        <v>0</v>
      </c>
      <c r="CV52">
        <f>ROUND(Y52*Source!I52,9)</f>
        <v>0</v>
      </c>
      <c r="CW52">
        <v>0</v>
      </c>
      <c r="CX52">
        <f>ROUND(Y52*Source!I52,9)</f>
        <v>0</v>
      </c>
      <c r="CY52">
        <f>AD52</f>
        <v>0</v>
      </c>
      <c r="CZ52">
        <f>AH52</f>
        <v>0</v>
      </c>
      <c r="DA52">
        <f>AL52</f>
        <v>1</v>
      </c>
      <c r="DB52">
        <f t="shared" si="31"/>
        <v>0</v>
      </c>
      <c r="DC52">
        <f t="shared" si="32"/>
        <v>0</v>
      </c>
      <c r="DD52" t="s">
        <v>3</v>
      </c>
      <c r="DE52" t="s">
        <v>3</v>
      </c>
      <c r="DF52">
        <f t="shared" si="33"/>
        <v>0</v>
      </c>
      <c r="DG52">
        <f t="shared" si="28"/>
        <v>0</v>
      </c>
      <c r="DH52">
        <f t="shared" si="29"/>
        <v>0</v>
      </c>
      <c r="DI52">
        <f t="shared" si="6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ROW(Source!A52)</f>
        <v>52</v>
      </c>
      <c r="B53">
        <v>84865914</v>
      </c>
      <c r="C53">
        <v>84866181</v>
      </c>
      <c r="D53">
        <v>83604500</v>
      </c>
      <c r="E53">
        <v>1</v>
      </c>
      <c r="F53">
        <v>1</v>
      </c>
      <c r="G53">
        <v>1080</v>
      </c>
      <c r="H53">
        <v>2</v>
      </c>
      <c r="I53" t="s">
        <v>208</v>
      </c>
      <c r="J53" t="s">
        <v>209</v>
      </c>
      <c r="K53" t="s">
        <v>210</v>
      </c>
      <c r="L53">
        <v>1368</v>
      </c>
      <c r="N53">
        <v>1011</v>
      </c>
      <c r="O53" t="s">
        <v>211</v>
      </c>
      <c r="P53" t="s">
        <v>211</v>
      </c>
      <c r="Q53">
        <v>1</v>
      </c>
      <c r="W53">
        <v>0</v>
      </c>
      <c r="X53">
        <v>-289167866</v>
      </c>
      <c r="Y53">
        <f t="shared" si="30"/>
        <v>0.6</v>
      </c>
      <c r="AA53">
        <v>0</v>
      </c>
      <c r="AB53">
        <v>22364.5</v>
      </c>
      <c r="AC53">
        <v>2297.4</v>
      </c>
      <c r="AD53">
        <v>0</v>
      </c>
      <c r="AE53">
        <v>0</v>
      </c>
      <c r="AF53">
        <v>1972.35</v>
      </c>
      <c r="AG53">
        <v>38.94</v>
      </c>
      <c r="AH53">
        <v>0</v>
      </c>
      <c r="AI53">
        <v>1</v>
      </c>
      <c r="AJ53">
        <v>10.83</v>
      </c>
      <c r="AK53">
        <v>56.35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0.6</v>
      </c>
      <c r="AU53" t="s">
        <v>3</v>
      </c>
      <c r="AV53">
        <v>0</v>
      </c>
      <c r="AW53">
        <v>2</v>
      </c>
      <c r="AX53">
        <v>84866189</v>
      </c>
      <c r="AY53">
        <v>1</v>
      </c>
      <c r="AZ53">
        <v>0</v>
      </c>
      <c r="BA53">
        <v>55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ROUND(Y53*Source!I52*DO53,9)</f>
        <v>0</v>
      </c>
      <c r="CX53">
        <f>ROUND(Y53*Source!I52,9)</f>
        <v>0</v>
      </c>
      <c r="CY53">
        <f>AB53</f>
        <v>22364.5</v>
      </c>
      <c r="CZ53">
        <f>AF53</f>
        <v>1972.35</v>
      </c>
      <c r="DA53">
        <f>AJ53</f>
        <v>10.83</v>
      </c>
      <c r="DB53">
        <f t="shared" si="31"/>
        <v>1183.4100000000001</v>
      </c>
      <c r="DC53">
        <f t="shared" si="32"/>
        <v>23.36</v>
      </c>
      <c r="DD53" t="s">
        <v>3</v>
      </c>
      <c r="DE53" t="s">
        <v>3</v>
      </c>
      <c r="DF53">
        <f t="shared" si="33"/>
        <v>0</v>
      </c>
      <c r="DG53">
        <f>ROUND(ROUND(AF53*AJ53,2)*CX53,2)</f>
        <v>0</v>
      </c>
      <c r="DH53">
        <f>ROUND(ROUND(AG53*AK53,2)*CX53,2)</f>
        <v>0</v>
      </c>
      <c r="DI53">
        <f t="shared" si="6"/>
        <v>0</v>
      </c>
      <c r="DJ53">
        <f>DG53</f>
        <v>0</v>
      </c>
      <c r="DK53">
        <v>0</v>
      </c>
      <c r="DL53" t="s">
        <v>212</v>
      </c>
      <c r="DM53">
        <v>0</v>
      </c>
      <c r="DN53" t="s">
        <v>207</v>
      </c>
      <c r="DO53">
        <v>38.94</v>
      </c>
    </row>
    <row r="54" spans="1:119" x14ac:dyDescent="0.2">
      <c r="A54">
        <f>ROW(Source!A52)</f>
        <v>52</v>
      </c>
      <c r="B54">
        <v>84865914</v>
      </c>
      <c r="C54">
        <v>84866181</v>
      </c>
      <c r="D54">
        <v>83604105</v>
      </c>
      <c r="E54">
        <v>1</v>
      </c>
      <c r="F54">
        <v>1</v>
      </c>
      <c r="G54">
        <v>1080</v>
      </c>
      <c r="H54">
        <v>2</v>
      </c>
      <c r="I54" t="s">
        <v>213</v>
      </c>
      <c r="J54" t="s">
        <v>214</v>
      </c>
      <c r="K54" t="s">
        <v>215</v>
      </c>
      <c r="L54">
        <v>1368</v>
      </c>
      <c r="N54">
        <v>1011</v>
      </c>
      <c r="O54" t="s">
        <v>211</v>
      </c>
      <c r="P54" t="s">
        <v>211</v>
      </c>
      <c r="Q54">
        <v>1</v>
      </c>
      <c r="W54">
        <v>0</v>
      </c>
      <c r="X54">
        <v>1217621634</v>
      </c>
      <c r="Y54">
        <f t="shared" si="30"/>
        <v>0.57999999999999996</v>
      </c>
      <c r="AA54">
        <v>0</v>
      </c>
      <c r="AB54">
        <v>2618.67</v>
      </c>
      <c r="AC54">
        <v>857.84</v>
      </c>
      <c r="AD54">
        <v>0</v>
      </c>
      <c r="AE54">
        <v>0</v>
      </c>
      <c r="AF54">
        <v>166.63</v>
      </c>
      <c r="AG54">
        <v>14.54</v>
      </c>
      <c r="AH54">
        <v>0</v>
      </c>
      <c r="AI54">
        <v>1</v>
      </c>
      <c r="AJ54">
        <v>15.01</v>
      </c>
      <c r="AK54">
        <v>56.35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0.57999999999999996</v>
      </c>
      <c r="AU54" t="s">
        <v>3</v>
      </c>
      <c r="AV54">
        <v>0</v>
      </c>
      <c r="AW54">
        <v>2</v>
      </c>
      <c r="AX54">
        <v>84866190</v>
      </c>
      <c r="AY54">
        <v>1</v>
      </c>
      <c r="AZ54">
        <v>0</v>
      </c>
      <c r="BA54">
        <v>56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ROUND(Y54*Source!I52*DO54,9)</f>
        <v>0</v>
      </c>
      <c r="CX54">
        <f>ROUND(Y54*Source!I52,9)</f>
        <v>0</v>
      </c>
      <c r="CY54">
        <f>AB54</f>
        <v>2618.67</v>
      </c>
      <c r="CZ54">
        <f>AF54</f>
        <v>166.63</v>
      </c>
      <c r="DA54">
        <f>AJ54</f>
        <v>15.01</v>
      </c>
      <c r="DB54">
        <f t="shared" si="31"/>
        <v>96.65</v>
      </c>
      <c r="DC54">
        <f t="shared" si="32"/>
        <v>8.43</v>
      </c>
      <c r="DD54" t="s">
        <v>3</v>
      </c>
      <c r="DE54" t="s">
        <v>3</v>
      </c>
      <c r="DF54">
        <f t="shared" si="33"/>
        <v>0</v>
      </c>
      <c r="DG54">
        <f>ROUND(ROUND(AF54*AJ54,2)*CX54,2)</f>
        <v>0</v>
      </c>
      <c r="DH54">
        <f>ROUND(ROUND(AG54*AK54,2)*CX54,2)</f>
        <v>0</v>
      </c>
      <c r="DI54">
        <f t="shared" si="6"/>
        <v>0</v>
      </c>
      <c r="DJ54">
        <f>DG54</f>
        <v>0</v>
      </c>
      <c r="DK54">
        <v>0</v>
      </c>
      <c r="DL54" t="s">
        <v>212</v>
      </c>
      <c r="DM54">
        <v>0</v>
      </c>
      <c r="DN54" t="s">
        <v>207</v>
      </c>
      <c r="DO54">
        <v>14.54</v>
      </c>
    </row>
    <row r="55" spans="1:119" x14ac:dyDescent="0.2">
      <c r="A55">
        <f>ROW(Source!A53)</f>
        <v>53</v>
      </c>
      <c r="B55">
        <v>84865916</v>
      </c>
      <c r="C55">
        <v>84866191</v>
      </c>
      <c r="D55">
        <v>83533125</v>
      </c>
      <c r="E55">
        <v>1080</v>
      </c>
      <c r="F55">
        <v>1</v>
      </c>
      <c r="G55">
        <v>1080</v>
      </c>
      <c r="H55">
        <v>1</v>
      </c>
      <c r="I55" t="s">
        <v>205</v>
      </c>
      <c r="J55" t="s">
        <v>3</v>
      </c>
      <c r="K55" t="s">
        <v>206</v>
      </c>
      <c r="L55">
        <v>1191</v>
      </c>
      <c r="N55">
        <v>1013</v>
      </c>
      <c r="O55" t="s">
        <v>207</v>
      </c>
      <c r="P55" t="s">
        <v>207</v>
      </c>
      <c r="Q55">
        <v>1</v>
      </c>
      <c r="W55">
        <v>0</v>
      </c>
      <c r="X55">
        <v>476480486</v>
      </c>
      <c r="Y55">
        <f t="shared" si="30"/>
        <v>2.08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2.08</v>
      </c>
      <c r="AU55" t="s">
        <v>3</v>
      </c>
      <c r="AV55">
        <v>1</v>
      </c>
      <c r="AW55">
        <v>2</v>
      </c>
      <c r="AX55">
        <v>84866219</v>
      </c>
      <c r="AY55">
        <v>1</v>
      </c>
      <c r="AZ55">
        <v>0</v>
      </c>
      <c r="BA55">
        <v>57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ROUND(AT55*Source!I53*AH55*AL55,2)</f>
        <v>0</v>
      </c>
      <c r="CV55">
        <f>ROUND(Y55*Source!I53,9)</f>
        <v>0</v>
      </c>
      <c r="CW55">
        <v>0</v>
      </c>
      <c r="CX55">
        <f>ROUND(Y55*Source!I53,9)</f>
        <v>0</v>
      </c>
      <c r="CY55">
        <f>AD55</f>
        <v>0</v>
      </c>
      <c r="CZ55">
        <f>AH55</f>
        <v>0</v>
      </c>
      <c r="DA55">
        <f>AL55</f>
        <v>1</v>
      </c>
      <c r="DB55">
        <f t="shared" si="31"/>
        <v>0</v>
      </c>
      <c r="DC55">
        <f t="shared" si="32"/>
        <v>0</v>
      </c>
      <c r="DD55" t="s">
        <v>3</v>
      </c>
      <c r="DE55" t="s">
        <v>3</v>
      </c>
      <c r="DF55">
        <f t="shared" si="33"/>
        <v>0</v>
      </c>
      <c r="DG55">
        <f t="shared" ref="DG55:DG68" si="34">ROUND(ROUND(AF55,2)*CX55,2)</f>
        <v>0</v>
      </c>
      <c r="DH55">
        <f t="shared" ref="DH55:DH68" si="35">ROUND(ROUND(AG55,2)*CX55,2)</f>
        <v>0</v>
      </c>
      <c r="DI55">
        <f t="shared" si="6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ROW(Source!A53)</f>
        <v>53</v>
      </c>
      <c r="B56">
        <v>84865916</v>
      </c>
      <c r="C56">
        <v>84866191</v>
      </c>
      <c r="D56">
        <v>83604196</v>
      </c>
      <c r="E56">
        <v>1</v>
      </c>
      <c r="F56">
        <v>1</v>
      </c>
      <c r="G56">
        <v>1080</v>
      </c>
      <c r="H56">
        <v>2</v>
      </c>
      <c r="I56" t="s">
        <v>216</v>
      </c>
      <c r="J56" t="s">
        <v>217</v>
      </c>
      <c r="K56" t="s">
        <v>218</v>
      </c>
      <c r="L56">
        <v>1368</v>
      </c>
      <c r="N56">
        <v>1011</v>
      </c>
      <c r="O56" t="s">
        <v>211</v>
      </c>
      <c r="P56" t="s">
        <v>211</v>
      </c>
      <c r="Q56">
        <v>1</v>
      </c>
      <c r="W56">
        <v>0</v>
      </c>
      <c r="X56">
        <v>-580212057</v>
      </c>
      <c r="Y56">
        <f t="shared" si="30"/>
        <v>0.12</v>
      </c>
      <c r="AA56">
        <v>0</v>
      </c>
      <c r="AB56">
        <v>13.59</v>
      </c>
      <c r="AC56">
        <v>3.53</v>
      </c>
      <c r="AD56">
        <v>0</v>
      </c>
      <c r="AE56">
        <v>0</v>
      </c>
      <c r="AF56">
        <v>12.98</v>
      </c>
      <c r="AG56">
        <v>3.37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0.12</v>
      </c>
      <c r="AU56" t="s">
        <v>3</v>
      </c>
      <c r="AV56">
        <v>0</v>
      </c>
      <c r="AW56">
        <v>2</v>
      </c>
      <c r="AX56">
        <v>84866220</v>
      </c>
      <c r="AY56">
        <v>1</v>
      </c>
      <c r="AZ56">
        <v>0</v>
      </c>
      <c r="BA56">
        <v>58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ROUND(Y56*Source!I53*DO56,9)</f>
        <v>0</v>
      </c>
      <c r="CX56">
        <f>ROUND(Y56*Source!I53,9)</f>
        <v>0</v>
      </c>
      <c r="CY56">
        <f t="shared" ref="CY56:CY62" si="36">AB56</f>
        <v>13.59</v>
      </c>
      <c r="CZ56">
        <f t="shared" ref="CZ56:CZ62" si="37">AF56</f>
        <v>12.98</v>
      </c>
      <c r="DA56">
        <f t="shared" ref="DA56:DA62" si="38">AJ56</f>
        <v>1</v>
      </c>
      <c r="DB56">
        <f t="shared" si="31"/>
        <v>1.56</v>
      </c>
      <c r="DC56">
        <f t="shared" si="32"/>
        <v>0.4</v>
      </c>
      <c r="DD56" t="s">
        <v>3</v>
      </c>
      <c r="DE56" t="s">
        <v>3</v>
      </c>
      <c r="DF56">
        <f t="shared" si="33"/>
        <v>0</v>
      </c>
      <c r="DG56">
        <f t="shared" si="34"/>
        <v>0</v>
      </c>
      <c r="DH56">
        <f t="shared" si="35"/>
        <v>0</v>
      </c>
      <c r="DI56">
        <f t="shared" si="6"/>
        <v>0</v>
      </c>
      <c r="DJ56">
        <f t="shared" ref="DJ56:DJ62" si="39">DG56</f>
        <v>0</v>
      </c>
      <c r="DK56">
        <v>0</v>
      </c>
      <c r="DL56" t="s">
        <v>212</v>
      </c>
      <c r="DM56">
        <v>0</v>
      </c>
      <c r="DN56" t="s">
        <v>207</v>
      </c>
      <c r="DO56">
        <v>3.37</v>
      </c>
    </row>
    <row r="57" spans="1:119" x14ac:dyDescent="0.2">
      <c r="A57">
        <f>ROW(Source!A53)</f>
        <v>53</v>
      </c>
      <c r="B57">
        <v>84865916</v>
      </c>
      <c r="C57">
        <v>84866191</v>
      </c>
      <c r="D57">
        <v>83604500</v>
      </c>
      <c r="E57">
        <v>1</v>
      </c>
      <c r="F57">
        <v>1</v>
      </c>
      <c r="G57">
        <v>1080</v>
      </c>
      <c r="H57">
        <v>2</v>
      </c>
      <c r="I57" t="s">
        <v>208</v>
      </c>
      <c r="J57" t="s">
        <v>209</v>
      </c>
      <c r="K57" t="s">
        <v>210</v>
      </c>
      <c r="L57">
        <v>1368</v>
      </c>
      <c r="N57">
        <v>1011</v>
      </c>
      <c r="O57" t="s">
        <v>211</v>
      </c>
      <c r="P57" t="s">
        <v>211</v>
      </c>
      <c r="Q57">
        <v>1</v>
      </c>
      <c r="W57">
        <v>0</v>
      </c>
      <c r="X57">
        <v>-289167866</v>
      </c>
      <c r="Y57">
        <f t="shared" si="30"/>
        <v>0.88</v>
      </c>
      <c r="AA57">
        <v>0</v>
      </c>
      <c r="AB57">
        <v>2065.0500000000002</v>
      </c>
      <c r="AC57">
        <v>40.770000000000003</v>
      </c>
      <c r="AD57">
        <v>0</v>
      </c>
      <c r="AE57">
        <v>0</v>
      </c>
      <c r="AF57">
        <v>1972.35</v>
      </c>
      <c r="AG57">
        <v>38.94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0.88</v>
      </c>
      <c r="AU57" t="s">
        <v>3</v>
      </c>
      <c r="AV57">
        <v>0</v>
      </c>
      <c r="AW57">
        <v>2</v>
      </c>
      <c r="AX57">
        <v>84866221</v>
      </c>
      <c r="AY57">
        <v>1</v>
      </c>
      <c r="AZ57">
        <v>0</v>
      </c>
      <c r="BA57">
        <v>59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ROUND(Y57*Source!I53*DO57,9)</f>
        <v>0</v>
      </c>
      <c r="CX57">
        <f>ROUND(Y57*Source!I53,9)</f>
        <v>0</v>
      </c>
      <c r="CY57">
        <f t="shared" si="36"/>
        <v>2065.0500000000002</v>
      </c>
      <c r="CZ57">
        <f t="shared" si="37"/>
        <v>1972.35</v>
      </c>
      <c r="DA57">
        <f t="shared" si="38"/>
        <v>1</v>
      </c>
      <c r="DB57">
        <f t="shared" si="31"/>
        <v>1735.67</v>
      </c>
      <c r="DC57">
        <f t="shared" si="32"/>
        <v>34.270000000000003</v>
      </c>
      <c r="DD57" t="s">
        <v>3</v>
      </c>
      <c r="DE57" t="s">
        <v>3</v>
      </c>
      <c r="DF57">
        <f t="shared" si="33"/>
        <v>0</v>
      </c>
      <c r="DG57">
        <f t="shared" si="34"/>
        <v>0</v>
      </c>
      <c r="DH57">
        <f t="shared" si="35"/>
        <v>0</v>
      </c>
      <c r="DI57">
        <f t="shared" si="6"/>
        <v>0</v>
      </c>
      <c r="DJ57">
        <f t="shared" si="39"/>
        <v>0</v>
      </c>
      <c r="DK57">
        <v>0</v>
      </c>
      <c r="DL57" t="s">
        <v>212</v>
      </c>
      <c r="DM57">
        <v>0</v>
      </c>
      <c r="DN57" t="s">
        <v>207</v>
      </c>
      <c r="DO57">
        <v>38.94</v>
      </c>
    </row>
    <row r="58" spans="1:119" x14ac:dyDescent="0.2">
      <c r="A58">
        <f>ROW(Source!A53)</f>
        <v>53</v>
      </c>
      <c r="B58">
        <v>84865916</v>
      </c>
      <c r="C58">
        <v>84866191</v>
      </c>
      <c r="D58">
        <v>83604397</v>
      </c>
      <c r="E58">
        <v>1</v>
      </c>
      <c r="F58">
        <v>1</v>
      </c>
      <c r="G58">
        <v>1080</v>
      </c>
      <c r="H58">
        <v>2</v>
      </c>
      <c r="I58" t="s">
        <v>219</v>
      </c>
      <c r="J58" t="s">
        <v>220</v>
      </c>
      <c r="K58" t="s">
        <v>221</v>
      </c>
      <c r="L58">
        <v>1368</v>
      </c>
      <c r="N58">
        <v>1011</v>
      </c>
      <c r="O58" t="s">
        <v>211</v>
      </c>
      <c r="P58" t="s">
        <v>211</v>
      </c>
      <c r="Q58">
        <v>1</v>
      </c>
      <c r="W58">
        <v>0</v>
      </c>
      <c r="X58">
        <v>-560932374</v>
      </c>
      <c r="Y58">
        <f t="shared" si="30"/>
        <v>0.11</v>
      </c>
      <c r="AA58">
        <v>0</v>
      </c>
      <c r="AB58">
        <v>190.11</v>
      </c>
      <c r="AC58">
        <v>15.22</v>
      </c>
      <c r="AD58">
        <v>0</v>
      </c>
      <c r="AE58">
        <v>0</v>
      </c>
      <c r="AF58">
        <v>181.58</v>
      </c>
      <c r="AG58">
        <v>14.54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0.11</v>
      </c>
      <c r="AU58" t="s">
        <v>3</v>
      </c>
      <c r="AV58">
        <v>0</v>
      </c>
      <c r="AW58">
        <v>2</v>
      </c>
      <c r="AX58">
        <v>84866222</v>
      </c>
      <c r="AY58">
        <v>1</v>
      </c>
      <c r="AZ58">
        <v>0</v>
      </c>
      <c r="BA58">
        <v>60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ROUND(Y58*Source!I53*DO58,9)</f>
        <v>0</v>
      </c>
      <c r="CX58">
        <f>ROUND(Y58*Source!I53,9)</f>
        <v>0</v>
      </c>
      <c r="CY58">
        <f t="shared" si="36"/>
        <v>190.11</v>
      </c>
      <c r="CZ58">
        <f t="shared" si="37"/>
        <v>181.58</v>
      </c>
      <c r="DA58">
        <f t="shared" si="38"/>
        <v>1</v>
      </c>
      <c r="DB58">
        <f t="shared" si="31"/>
        <v>19.97</v>
      </c>
      <c r="DC58">
        <f t="shared" si="32"/>
        <v>1.6</v>
      </c>
      <c r="DD58" t="s">
        <v>3</v>
      </c>
      <c r="DE58" t="s">
        <v>3</v>
      </c>
      <c r="DF58">
        <f t="shared" si="33"/>
        <v>0</v>
      </c>
      <c r="DG58">
        <f t="shared" si="34"/>
        <v>0</v>
      </c>
      <c r="DH58">
        <f t="shared" si="35"/>
        <v>0</v>
      </c>
      <c r="DI58">
        <f t="shared" si="6"/>
        <v>0</v>
      </c>
      <c r="DJ58">
        <f t="shared" si="39"/>
        <v>0</v>
      </c>
      <c r="DK58">
        <v>0</v>
      </c>
      <c r="DL58" t="s">
        <v>212</v>
      </c>
      <c r="DM58">
        <v>0</v>
      </c>
      <c r="DN58" t="s">
        <v>207</v>
      </c>
      <c r="DO58">
        <v>14.54</v>
      </c>
    </row>
    <row r="59" spans="1:119" x14ac:dyDescent="0.2">
      <c r="A59">
        <f>ROW(Source!A53)</f>
        <v>53</v>
      </c>
      <c r="B59">
        <v>84865916</v>
      </c>
      <c r="C59">
        <v>84866191</v>
      </c>
      <c r="D59">
        <v>83604550</v>
      </c>
      <c r="E59">
        <v>1</v>
      </c>
      <c r="F59">
        <v>1</v>
      </c>
      <c r="G59">
        <v>1080</v>
      </c>
      <c r="H59">
        <v>2</v>
      </c>
      <c r="I59" t="s">
        <v>222</v>
      </c>
      <c r="J59" t="s">
        <v>223</v>
      </c>
      <c r="K59" t="s">
        <v>224</v>
      </c>
      <c r="L59">
        <v>1368</v>
      </c>
      <c r="N59">
        <v>1011</v>
      </c>
      <c r="O59" t="s">
        <v>211</v>
      </c>
      <c r="P59" t="s">
        <v>211</v>
      </c>
      <c r="Q59">
        <v>1</v>
      </c>
      <c r="W59">
        <v>0</v>
      </c>
      <c r="X59">
        <v>-906753457</v>
      </c>
      <c r="Y59">
        <f t="shared" si="30"/>
        <v>0.02</v>
      </c>
      <c r="AA59">
        <v>0</v>
      </c>
      <c r="AB59">
        <v>131.27000000000001</v>
      </c>
      <c r="AC59">
        <v>13.21</v>
      </c>
      <c r="AD59">
        <v>0</v>
      </c>
      <c r="AE59">
        <v>0</v>
      </c>
      <c r="AF59">
        <v>125.38</v>
      </c>
      <c r="AG59">
        <v>12.62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0.02</v>
      </c>
      <c r="AU59" t="s">
        <v>3</v>
      </c>
      <c r="AV59">
        <v>0</v>
      </c>
      <c r="AW59">
        <v>2</v>
      </c>
      <c r="AX59">
        <v>84866223</v>
      </c>
      <c r="AY59">
        <v>1</v>
      </c>
      <c r="AZ59">
        <v>0</v>
      </c>
      <c r="BA59">
        <v>61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ROUND(Y59*Source!I53*DO59,9)</f>
        <v>0</v>
      </c>
      <c r="CX59">
        <f>ROUND(Y59*Source!I53,9)</f>
        <v>0</v>
      </c>
      <c r="CY59">
        <f t="shared" si="36"/>
        <v>131.27000000000001</v>
      </c>
      <c r="CZ59">
        <f t="shared" si="37"/>
        <v>125.38</v>
      </c>
      <c r="DA59">
        <f t="shared" si="38"/>
        <v>1</v>
      </c>
      <c r="DB59">
        <f t="shared" si="31"/>
        <v>2.5099999999999998</v>
      </c>
      <c r="DC59">
        <f t="shared" si="32"/>
        <v>0.25</v>
      </c>
      <c r="DD59" t="s">
        <v>3</v>
      </c>
      <c r="DE59" t="s">
        <v>3</v>
      </c>
      <c r="DF59">
        <f t="shared" si="33"/>
        <v>0</v>
      </c>
      <c r="DG59">
        <f t="shared" si="34"/>
        <v>0</v>
      </c>
      <c r="DH59">
        <f t="shared" si="35"/>
        <v>0</v>
      </c>
      <c r="DI59">
        <f t="shared" si="6"/>
        <v>0</v>
      </c>
      <c r="DJ59">
        <f t="shared" si="39"/>
        <v>0</v>
      </c>
      <c r="DK59">
        <v>0</v>
      </c>
      <c r="DL59" t="s">
        <v>212</v>
      </c>
      <c r="DM59">
        <v>0</v>
      </c>
      <c r="DN59" t="s">
        <v>207</v>
      </c>
      <c r="DO59">
        <v>12.62</v>
      </c>
    </row>
    <row r="60" spans="1:119" x14ac:dyDescent="0.2">
      <c r="A60">
        <f>ROW(Source!A53)</f>
        <v>53</v>
      </c>
      <c r="B60">
        <v>84865916</v>
      </c>
      <c r="C60">
        <v>84866191</v>
      </c>
      <c r="D60">
        <v>83603792</v>
      </c>
      <c r="E60">
        <v>1</v>
      </c>
      <c r="F60">
        <v>1</v>
      </c>
      <c r="G60">
        <v>1080</v>
      </c>
      <c r="H60">
        <v>2</v>
      </c>
      <c r="I60" t="s">
        <v>225</v>
      </c>
      <c r="J60" t="s">
        <v>226</v>
      </c>
      <c r="K60" t="s">
        <v>227</v>
      </c>
      <c r="L60">
        <v>1368</v>
      </c>
      <c r="N60">
        <v>1011</v>
      </c>
      <c r="O60" t="s">
        <v>211</v>
      </c>
      <c r="P60" t="s">
        <v>211</v>
      </c>
      <c r="Q60">
        <v>1</v>
      </c>
      <c r="W60">
        <v>0</v>
      </c>
      <c r="X60">
        <v>-198366258</v>
      </c>
      <c r="Y60">
        <f t="shared" si="30"/>
        <v>0.3</v>
      </c>
      <c r="AA60">
        <v>0</v>
      </c>
      <c r="AB60">
        <v>146.57</v>
      </c>
      <c r="AC60">
        <v>15.22</v>
      </c>
      <c r="AD60">
        <v>0</v>
      </c>
      <c r="AE60">
        <v>0</v>
      </c>
      <c r="AF60">
        <v>139.99</v>
      </c>
      <c r="AG60">
        <v>14.54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0.3</v>
      </c>
      <c r="AU60" t="s">
        <v>3</v>
      </c>
      <c r="AV60">
        <v>0</v>
      </c>
      <c r="AW60">
        <v>2</v>
      </c>
      <c r="AX60">
        <v>84866224</v>
      </c>
      <c r="AY60">
        <v>1</v>
      </c>
      <c r="AZ60">
        <v>0</v>
      </c>
      <c r="BA60">
        <v>62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ROUND(Y60*Source!I53*DO60,9)</f>
        <v>0</v>
      </c>
      <c r="CX60">
        <f>ROUND(Y60*Source!I53,9)</f>
        <v>0</v>
      </c>
      <c r="CY60">
        <f t="shared" si="36"/>
        <v>146.57</v>
      </c>
      <c r="CZ60">
        <f t="shared" si="37"/>
        <v>139.99</v>
      </c>
      <c r="DA60">
        <f t="shared" si="38"/>
        <v>1</v>
      </c>
      <c r="DB60">
        <f t="shared" si="31"/>
        <v>42</v>
      </c>
      <c r="DC60">
        <f t="shared" si="32"/>
        <v>4.3600000000000003</v>
      </c>
      <c r="DD60" t="s">
        <v>3</v>
      </c>
      <c r="DE60" t="s">
        <v>3</v>
      </c>
      <c r="DF60">
        <f t="shared" si="33"/>
        <v>0</v>
      </c>
      <c r="DG60">
        <f t="shared" si="34"/>
        <v>0</v>
      </c>
      <c r="DH60">
        <f t="shared" si="35"/>
        <v>0</v>
      </c>
      <c r="DI60">
        <f t="shared" si="6"/>
        <v>0</v>
      </c>
      <c r="DJ60">
        <f t="shared" si="39"/>
        <v>0</v>
      </c>
      <c r="DK60">
        <v>0</v>
      </c>
      <c r="DL60" t="s">
        <v>212</v>
      </c>
      <c r="DM60">
        <v>0</v>
      </c>
      <c r="DN60" t="s">
        <v>207</v>
      </c>
      <c r="DO60">
        <v>14.54</v>
      </c>
    </row>
    <row r="61" spans="1:119" x14ac:dyDescent="0.2">
      <c r="A61">
        <f>ROW(Source!A53)</f>
        <v>53</v>
      </c>
      <c r="B61">
        <v>84865916</v>
      </c>
      <c r="C61">
        <v>84866191</v>
      </c>
      <c r="D61">
        <v>83603934</v>
      </c>
      <c r="E61">
        <v>1</v>
      </c>
      <c r="F61">
        <v>1</v>
      </c>
      <c r="G61">
        <v>1080</v>
      </c>
      <c r="H61">
        <v>2</v>
      </c>
      <c r="I61" t="s">
        <v>228</v>
      </c>
      <c r="J61" t="s">
        <v>229</v>
      </c>
      <c r="K61" t="s">
        <v>230</v>
      </c>
      <c r="L61">
        <v>1368</v>
      </c>
      <c r="N61">
        <v>1011</v>
      </c>
      <c r="O61" t="s">
        <v>211</v>
      </c>
      <c r="P61" t="s">
        <v>211</v>
      </c>
      <c r="Q61">
        <v>1</v>
      </c>
      <c r="W61">
        <v>0</v>
      </c>
      <c r="X61">
        <v>-1705059863</v>
      </c>
      <c r="Y61">
        <f t="shared" si="30"/>
        <v>0.12</v>
      </c>
      <c r="AA61">
        <v>0</v>
      </c>
      <c r="AB61">
        <v>146.97999999999999</v>
      </c>
      <c r="AC61">
        <v>13.21</v>
      </c>
      <c r="AD61">
        <v>0</v>
      </c>
      <c r="AE61">
        <v>0</v>
      </c>
      <c r="AF61">
        <v>140.38</v>
      </c>
      <c r="AG61">
        <v>12.62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0.12</v>
      </c>
      <c r="AU61" t="s">
        <v>3</v>
      </c>
      <c r="AV61">
        <v>0</v>
      </c>
      <c r="AW61">
        <v>2</v>
      </c>
      <c r="AX61">
        <v>84866225</v>
      </c>
      <c r="AY61">
        <v>1</v>
      </c>
      <c r="AZ61">
        <v>0</v>
      </c>
      <c r="BA61">
        <v>63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ROUND(Y61*Source!I53*DO61,9)</f>
        <v>0</v>
      </c>
      <c r="CX61">
        <f>ROUND(Y61*Source!I53,9)</f>
        <v>0</v>
      </c>
      <c r="CY61">
        <f t="shared" si="36"/>
        <v>146.97999999999999</v>
      </c>
      <c r="CZ61">
        <f t="shared" si="37"/>
        <v>140.38</v>
      </c>
      <c r="DA61">
        <f t="shared" si="38"/>
        <v>1</v>
      </c>
      <c r="DB61">
        <f t="shared" si="31"/>
        <v>16.850000000000001</v>
      </c>
      <c r="DC61">
        <f t="shared" si="32"/>
        <v>1.51</v>
      </c>
      <c r="DD61" t="s">
        <v>3</v>
      </c>
      <c r="DE61" t="s">
        <v>3</v>
      </c>
      <c r="DF61">
        <f t="shared" si="33"/>
        <v>0</v>
      </c>
      <c r="DG61">
        <f t="shared" si="34"/>
        <v>0</v>
      </c>
      <c r="DH61">
        <f t="shared" si="35"/>
        <v>0</v>
      </c>
      <c r="DI61">
        <f t="shared" si="6"/>
        <v>0</v>
      </c>
      <c r="DJ61">
        <f t="shared" si="39"/>
        <v>0</v>
      </c>
      <c r="DK61">
        <v>0</v>
      </c>
      <c r="DL61" t="s">
        <v>212</v>
      </c>
      <c r="DM61">
        <v>0</v>
      </c>
      <c r="DN61" t="s">
        <v>207</v>
      </c>
      <c r="DO61">
        <v>12.62</v>
      </c>
    </row>
    <row r="62" spans="1:119" x14ac:dyDescent="0.2">
      <c r="A62">
        <f>ROW(Source!A53)</f>
        <v>53</v>
      </c>
      <c r="B62">
        <v>84865916</v>
      </c>
      <c r="C62">
        <v>84866191</v>
      </c>
      <c r="D62">
        <v>83604052</v>
      </c>
      <c r="E62">
        <v>1</v>
      </c>
      <c r="F62">
        <v>1</v>
      </c>
      <c r="G62">
        <v>1080</v>
      </c>
      <c r="H62">
        <v>2</v>
      </c>
      <c r="I62" t="s">
        <v>231</v>
      </c>
      <c r="J62" t="s">
        <v>232</v>
      </c>
      <c r="K62" t="s">
        <v>233</v>
      </c>
      <c r="L62">
        <v>1368</v>
      </c>
      <c r="N62">
        <v>1011</v>
      </c>
      <c r="O62" t="s">
        <v>211</v>
      </c>
      <c r="P62" t="s">
        <v>211</v>
      </c>
      <c r="Q62">
        <v>1</v>
      </c>
      <c r="W62">
        <v>0</v>
      </c>
      <c r="X62">
        <v>1822104850</v>
      </c>
      <c r="Y62">
        <f t="shared" si="30"/>
        <v>0.88</v>
      </c>
      <c r="AA62">
        <v>0</v>
      </c>
      <c r="AB62">
        <v>83.91</v>
      </c>
      <c r="AC62">
        <v>17.73</v>
      </c>
      <c r="AD62">
        <v>0</v>
      </c>
      <c r="AE62">
        <v>0</v>
      </c>
      <c r="AF62">
        <v>80.14</v>
      </c>
      <c r="AG62">
        <v>16.93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0.88</v>
      </c>
      <c r="AU62" t="s">
        <v>3</v>
      </c>
      <c r="AV62">
        <v>0</v>
      </c>
      <c r="AW62">
        <v>2</v>
      </c>
      <c r="AX62">
        <v>84866226</v>
      </c>
      <c r="AY62">
        <v>1</v>
      </c>
      <c r="AZ62">
        <v>0</v>
      </c>
      <c r="BA62">
        <v>64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ROUND(Y62*Source!I53*DO62,9)</f>
        <v>0</v>
      </c>
      <c r="CX62">
        <f>ROUND(Y62*Source!I53,9)</f>
        <v>0</v>
      </c>
      <c r="CY62">
        <f t="shared" si="36"/>
        <v>83.91</v>
      </c>
      <c r="CZ62">
        <f t="shared" si="37"/>
        <v>80.14</v>
      </c>
      <c r="DA62">
        <f t="shared" si="38"/>
        <v>1</v>
      </c>
      <c r="DB62">
        <f t="shared" si="31"/>
        <v>70.52</v>
      </c>
      <c r="DC62">
        <f t="shared" si="32"/>
        <v>14.9</v>
      </c>
      <c r="DD62" t="s">
        <v>3</v>
      </c>
      <c r="DE62" t="s">
        <v>3</v>
      </c>
      <c r="DF62">
        <f t="shared" si="33"/>
        <v>0</v>
      </c>
      <c r="DG62">
        <f t="shared" si="34"/>
        <v>0</v>
      </c>
      <c r="DH62">
        <f t="shared" si="35"/>
        <v>0</v>
      </c>
      <c r="DI62">
        <f t="shared" si="6"/>
        <v>0</v>
      </c>
      <c r="DJ62">
        <f t="shared" si="39"/>
        <v>0</v>
      </c>
      <c r="DK62">
        <v>0</v>
      </c>
      <c r="DL62" t="s">
        <v>212</v>
      </c>
      <c r="DM62">
        <v>0</v>
      </c>
      <c r="DN62" t="s">
        <v>207</v>
      </c>
      <c r="DO62">
        <v>16.93</v>
      </c>
    </row>
    <row r="63" spans="1:119" x14ac:dyDescent="0.2">
      <c r="A63">
        <f>ROW(Source!A53)</f>
        <v>53</v>
      </c>
      <c r="B63">
        <v>84865916</v>
      </c>
      <c r="C63">
        <v>84866191</v>
      </c>
      <c r="D63">
        <v>83573410</v>
      </c>
      <c r="E63">
        <v>1</v>
      </c>
      <c r="F63">
        <v>1</v>
      </c>
      <c r="G63">
        <v>1080</v>
      </c>
      <c r="H63">
        <v>3</v>
      </c>
      <c r="I63" t="s">
        <v>234</v>
      </c>
      <c r="J63" t="s">
        <v>235</v>
      </c>
      <c r="K63" t="s">
        <v>236</v>
      </c>
      <c r="L63">
        <v>1348</v>
      </c>
      <c r="N63">
        <v>1009</v>
      </c>
      <c r="O63" t="s">
        <v>237</v>
      </c>
      <c r="P63" t="s">
        <v>237</v>
      </c>
      <c r="Q63">
        <v>1000</v>
      </c>
      <c r="W63">
        <v>0</v>
      </c>
      <c r="X63">
        <v>-34940385</v>
      </c>
      <c r="Y63">
        <f t="shared" si="30"/>
        <v>1.505E-3</v>
      </c>
      <c r="AA63">
        <v>6223.1</v>
      </c>
      <c r="AB63">
        <v>0</v>
      </c>
      <c r="AC63">
        <v>0</v>
      </c>
      <c r="AD63">
        <v>0</v>
      </c>
      <c r="AE63">
        <v>5767.47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1.505E-3</v>
      </c>
      <c r="AU63" t="s">
        <v>3</v>
      </c>
      <c r="AV63">
        <v>0</v>
      </c>
      <c r="AW63">
        <v>2</v>
      </c>
      <c r="AX63">
        <v>84866227</v>
      </c>
      <c r="AY63">
        <v>1</v>
      </c>
      <c r="AZ63">
        <v>0</v>
      </c>
      <c r="BA63">
        <v>65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ROUND(Y63*Source!I53,9)</f>
        <v>0</v>
      </c>
      <c r="CY63">
        <f>AA63</f>
        <v>6223.1</v>
      </c>
      <c r="CZ63">
        <f>AE63</f>
        <v>5767.47</v>
      </c>
      <c r="DA63">
        <f>AI63</f>
        <v>1</v>
      </c>
      <c r="DB63">
        <f t="shared" si="31"/>
        <v>8.68</v>
      </c>
      <c r="DC63">
        <f t="shared" si="32"/>
        <v>0</v>
      </c>
      <c r="DD63" t="s">
        <v>3</v>
      </c>
      <c r="DE63" t="s">
        <v>3</v>
      </c>
      <c r="DF63">
        <f t="shared" si="33"/>
        <v>0</v>
      </c>
      <c r="DG63">
        <f t="shared" si="34"/>
        <v>0</v>
      </c>
      <c r="DH63">
        <f t="shared" si="35"/>
        <v>0</v>
      </c>
      <c r="DI63">
        <f t="shared" si="6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ROW(Source!A53)</f>
        <v>53</v>
      </c>
      <c r="B64">
        <v>84865916</v>
      </c>
      <c r="C64">
        <v>84866191</v>
      </c>
      <c r="D64">
        <v>83572775</v>
      </c>
      <c r="E64">
        <v>1</v>
      </c>
      <c r="F64">
        <v>1</v>
      </c>
      <c r="G64">
        <v>1080</v>
      </c>
      <c r="H64">
        <v>3</v>
      </c>
      <c r="I64" t="s">
        <v>238</v>
      </c>
      <c r="J64" t="s">
        <v>239</v>
      </c>
      <c r="K64" t="s">
        <v>240</v>
      </c>
      <c r="L64">
        <v>1339</v>
      </c>
      <c r="N64">
        <v>1007</v>
      </c>
      <c r="O64" t="s">
        <v>241</v>
      </c>
      <c r="P64" t="s">
        <v>241</v>
      </c>
      <c r="Q64">
        <v>1</v>
      </c>
      <c r="W64">
        <v>0</v>
      </c>
      <c r="X64">
        <v>-744103292</v>
      </c>
      <c r="Y64">
        <f t="shared" si="30"/>
        <v>1.9</v>
      </c>
      <c r="AA64">
        <v>7.63</v>
      </c>
      <c r="AB64">
        <v>0</v>
      </c>
      <c r="AC64">
        <v>0</v>
      </c>
      <c r="AD64">
        <v>0</v>
      </c>
      <c r="AE64">
        <v>7.07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1.9</v>
      </c>
      <c r="AU64" t="s">
        <v>3</v>
      </c>
      <c r="AV64">
        <v>0</v>
      </c>
      <c r="AW64">
        <v>2</v>
      </c>
      <c r="AX64">
        <v>84866228</v>
      </c>
      <c r="AY64">
        <v>1</v>
      </c>
      <c r="AZ64">
        <v>0</v>
      </c>
      <c r="BA64">
        <v>66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ROUND(Y64*Source!I53,9)</f>
        <v>0</v>
      </c>
      <c r="CY64">
        <f>AA64</f>
        <v>7.63</v>
      </c>
      <c r="CZ64">
        <f>AE64</f>
        <v>7.07</v>
      </c>
      <c r="DA64">
        <f>AI64</f>
        <v>1</v>
      </c>
      <c r="DB64">
        <f t="shared" si="31"/>
        <v>13.43</v>
      </c>
      <c r="DC64">
        <f t="shared" si="32"/>
        <v>0</v>
      </c>
      <c r="DD64" t="s">
        <v>3</v>
      </c>
      <c r="DE64" t="s">
        <v>3</v>
      </c>
      <c r="DF64">
        <f t="shared" si="33"/>
        <v>0</v>
      </c>
      <c r="DG64">
        <f t="shared" si="34"/>
        <v>0</v>
      </c>
      <c r="DH64">
        <f t="shared" si="35"/>
        <v>0</v>
      </c>
      <c r="DI64">
        <f t="shared" si="6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ROW(Source!A53)</f>
        <v>53</v>
      </c>
      <c r="B65">
        <v>84865916</v>
      </c>
      <c r="C65">
        <v>84866191</v>
      </c>
      <c r="D65">
        <v>81563527</v>
      </c>
      <c r="E65">
        <v>1</v>
      </c>
      <c r="F65">
        <v>1</v>
      </c>
      <c r="G65">
        <v>1080</v>
      </c>
      <c r="H65">
        <v>3</v>
      </c>
      <c r="I65" t="s">
        <v>49</v>
      </c>
      <c r="J65" t="s">
        <v>52</v>
      </c>
      <c r="K65" t="s">
        <v>50</v>
      </c>
      <c r="L65">
        <v>1346</v>
      </c>
      <c r="N65">
        <v>1009</v>
      </c>
      <c r="O65" t="s">
        <v>51</v>
      </c>
      <c r="P65" t="s">
        <v>51</v>
      </c>
      <c r="Q65">
        <v>1</v>
      </c>
      <c r="W65">
        <v>0</v>
      </c>
      <c r="X65">
        <v>-1257485268</v>
      </c>
      <c r="Y65">
        <f t="shared" si="30"/>
        <v>116.8</v>
      </c>
      <c r="AA65">
        <v>12.19</v>
      </c>
      <c r="AB65">
        <v>0</v>
      </c>
      <c r="AC65">
        <v>0</v>
      </c>
      <c r="AD65">
        <v>0</v>
      </c>
      <c r="AE65">
        <v>11.3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116.8</v>
      </c>
      <c r="AU65" t="s">
        <v>3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ROUND(Y65*Source!I53,9)</f>
        <v>0</v>
      </c>
      <c r="CY65">
        <f>AA65</f>
        <v>12.19</v>
      </c>
      <c r="CZ65">
        <f>AE65</f>
        <v>11.3</v>
      </c>
      <c r="DA65">
        <f>AI65</f>
        <v>1</v>
      </c>
      <c r="DB65">
        <f t="shared" si="31"/>
        <v>1319.84</v>
      </c>
      <c r="DC65">
        <f t="shared" si="32"/>
        <v>0</v>
      </c>
      <c r="DD65" t="s">
        <v>3</v>
      </c>
      <c r="DE65" t="s">
        <v>3</v>
      </c>
      <c r="DF65">
        <f t="shared" si="33"/>
        <v>0</v>
      </c>
      <c r="DG65">
        <f t="shared" si="34"/>
        <v>0</v>
      </c>
      <c r="DH65">
        <f t="shared" si="35"/>
        <v>0</v>
      </c>
      <c r="DI65">
        <f t="shared" ref="DI65:DI128" si="40">ROUND(ROUND(AH65,2)*CX65,2)</f>
        <v>0</v>
      </c>
      <c r="DJ65">
        <f>DF65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ROW(Source!A53)</f>
        <v>53</v>
      </c>
      <c r="B66">
        <v>84865916</v>
      </c>
      <c r="C66">
        <v>84866191</v>
      </c>
      <c r="D66">
        <v>83574804</v>
      </c>
      <c r="E66">
        <v>1</v>
      </c>
      <c r="F66">
        <v>1</v>
      </c>
      <c r="G66">
        <v>1080</v>
      </c>
      <c r="H66">
        <v>3</v>
      </c>
      <c r="I66" t="s">
        <v>242</v>
      </c>
      <c r="J66" t="s">
        <v>243</v>
      </c>
      <c r="K66" t="s">
        <v>244</v>
      </c>
      <c r="L66">
        <v>1346</v>
      </c>
      <c r="N66">
        <v>1009</v>
      </c>
      <c r="O66" t="s">
        <v>51</v>
      </c>
      <c r="P66" t="s">
        <v>51</v>
      </c>
      <c r="Q66">
        <v>1</v>
      </c>
      <c r="W66">
        <v>0</v>
      </c>
      <c r="X66">
        <v>10998815</v>
      </c>
      <c r="Y66">
        <f t="shared" si="30"/>
        <v>4.3200000000000002E-2</v>
      </c>
      <c r="AA66">
        <v>8.06</v>
      </c>
      <c r="AB66">
        <v>0</v>
      </c>
      <c r="AC66">
        <v>0</v>
      </c>
      <c r="AD66">
        <v>0</v>
      </c>
      <c r="AE66">
        <v>7.47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4.3200000000000002E-2</v>
      </c>
      <c r="AU66" t="s">
        <v>3</v>
      </c>
      <c r="AV66">
        <v>0</v>
      </c>
      <c r="AW66">
        <v>2</v>
      </c>
      <c r="AX66">
        <v>84866229</v>
      </c>
      <c r="AY66">
        <v>1</v>
      </c>
      <c r="AZ66">
        <v>0</v>
      </c>
      <c r="BA66">
        <v>67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ROUND(Y66*Source!I53,9)</f>
        <v>0</v>
      </c>
      <c r="CY66">
        <f>AA66</f>
        <v>8.06</v>
      </c>
      <c r="CZ66">
        <f>AE66</f>
        <v>7.47</v>
      </c>
      <c r="DA66">
        <f>AI66</f>
        <v>1</v>
      </c>
      <c r="DB66">
        <f t="shared" si="31"/>
        <v>0.32</v>
      </c>
      <c r="DC66">
        <f t="shared" si="32"/>
        <v>0</v>
      </c>
      <c r="DD66" t="s">
        <v>3</v>
      </c>
      <c r="DE66" t="s">
        <v>3</v>
      </c>
      <c r="DF66">
        <f t="shared" si="33"/>
        <v>0</v>
      </c>
      <c r="DG66">
        <f t="shared" si="34"/>
        <v>0</v>
      </c>
      <c r="DH66">
        <f t="shared" si="35"/>
        <v>0</v>
      </c>
      <c r="DI66">
        <f t="shared" si="40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ROW(Source!A53)</f>
        <v>53</v>
      </c>
      <c r="B67">
        <v>84865916</v>
      </c>
      <c r="C67">
        <v>84866191</v>
      </c>
      <c r="D67">
        <v>83575065</v>
      </c>
      <c r="E67">
        <v>1</v>
      </c>
      <c r="F67">
        <v>1</v>
      </c>
      <c r="G67">
        <v>1080</v>
      </c>
      <c r="H67">
        <v>3</v>
      </c>
      <c r="I67" t="s">
        <v>54</v>
      </c>
      <c r="J67" t="s">
        <v>56</v>
      </c>
      <c r="K67" t="s">
        <v>317</v>
      </c>
      <c r="L67">
        <v>1296</v>
      </c>
      <c r="N67">
        <v>1002</v>
      </c>
      <c r="O67" t="s">
        <v>55</v>
      </c>
      <c r="P67" t="s">
        <v>55</v>
      </c>
      <c r="Q67">
        <v>1</v>
      </c>
      <c r="W67">
        <v>0</v>
      </c>
      <c r="X67">
        <v>1624793682</v>
      </c>
      <c r="Y67">
        <f t="shared" si="30"/>
        <v>6.27</v>
      </c>
      <c r="AA67">
        <v>102.89</v>
      </c>
      <c r="AB67">
        <v>0</v>
      </c>
      <c r="AC67">
        <v>0</v>
      </c>
      <c r="AD67">
        <v>0</v>
      </c>
      <c r="AE67">
        <v>95.36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3</v>
      </c>
      <c r="AT67">
        <v>6.27</v>
      </c>
      <c r="AU67" t="s">
        <v>3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ROUND(Y67*Source!I53,9)</f>
        <v>0</v>
      </c>
      <c r="CY67">
        <f>AA67</f>
        <v>102.89</v>
      </c>
      <c r="CZ67">
        <f>AE67</f>
        <v>95.36</v>
      </c>
      <c r="DA67">
        <f>AI67</f>
        <v>1</v>
      </c>
      <c r="DB67">
        <f t="shared" si="31"/>
        <v>597.91</v>
      </c>
      <c r="DC67">
        <f t="shared" si="32"/>
        <v>0</v>
      </c>
      <c r="DD67" t="s">
        <v>3</v>
      </c>
      <c r="DE67" t="s">
        <v>3</v>
      </c>
      <c r="DF67">
        <f t="shared" si="33"/>
        <v>0</v>
      </c>
      <c r="DG67">
        <f t="shared" si="34"/>
        <v>0</v>
      </c>
      <c r="DH67">
        <f t="shared" si="35"/>
        <v>0</v>
      </c>
      <c r="DI67">
        <f t="shared" si="40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ROW(Source!A54)</f>
        <v>54</v>
      </c>
      <c r="B68">
        <v>84865914</v>
      </c>
      <c r="C68">
        <v>84866191</v>
      </c>
      <c r="D68">
        <v>83533125</v>
      </c>
      <c r="E68">
        <v>1080</v>
      </c>
      <c r="F68">
        <v>1</v>
      </c>
      <c r="G68">
        <v>1080</v>
      </c>
      <c r="H68">
        <v>1</v>
      </c>
      <c r="I68" t="s">
        <v>205</v>
      </c>
      <c r="J68" t="s">
        <v>3</v>
      </c>
      <c r="K68" t="s">
        <v>206</v>
      </c>
      <c r="L68">
        <v>1191</v>
      </c>
      <c r="N68">
        <v>1013</v>
      </c>
      <c r="O68" t="s">
        <v>207</v>
      </c>
      <c r="P68" t="s">
        <v>207</v>
      </c>
      <c r="Q68">
        <v>1</v>
      </c>
      <c r="W68">
        <v>0</v>
      </c>
      <c r="X68">
        <v>476480486</v>
      </c>
      <c r="Y68">
        <f t="shared" si="30"/>
        <v>2.08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5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2.08</v>
      </c>
      <c r="AU68" t="s">
        <v>3</v>
      </c>
      <c r="AV68">
        <v>1</v>
      </c>
      <c r="AW68">
        <v>2</v>
      </c>
      <c r="AX68">
        <v>84866219</v>
      </c>
      <c r="AY68">
        <v>1</v>
      </c>
      <c r="AZ68">
        <v>0</v>
      </c>
      <c r="BA68">
        <v>71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ROUND(AT68*Source!I54*AH68*AL68,2)</f>
        <v>0</v>
      </c>
      <c r="CV68">
        <f>ROUND(Y68*Source!I54,9)</f>
        <v>0</v>
      </c>
      <c r="CW68">
        <v>0</v>
      </c>
      <c r="CX68">
        <f>ROUND(Y68*Source!I54,9)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31"/>
        <v>0</v>
      </c>
      <c r="DC68">
        <f t="shared" si="32"/>
        <v>0</v>
      </c>
      <c r="DD68" t="s">
        <v>3</v>
      </c>
      <c r="DE68" t="s">
        <v>3</v>
      </c>
      <c r="DF68">
        <f t="shared" si="33"/>
        <v>0</v>
      </c>
      <c r="DG68">
        <f t="shared" si="34"/>
        <v>0</v>
      </c>
      <c r="DH68">
        <f t="shared" si="35"/>
        <v>0</v>
      </c>
      <c r="DI68">
        <f t="shared" si="40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ROW(Source!A54)</f>
        <v>54</v>
      </c>
      <c r="B69">
        <v>84865914</v>
      </c>
      <c r="C69">
        <v>84866191</v>
      </c>
      <c r="D69">
        <v>83604196</v>
      </c>
      <c r="E69">
        <v>1</v>
      </c>
      <c r="F69">
        <v>1</v>
      </c>
      <c r="G69">
        <v>1080</v>
      </c>
      <c r="H69">
        <v>2</v>
      </c>
      <c r="I69" t="s">
        <v>216</v>
      </c>
      <c r="J69" t="s">
        <v>217</v>
      </c>
      <c r="K69" t="s">
        <v>218</v>
      </c>
      <c r="L69">
        <v>1368</v>
      </c>
      <c r="N69">
        <v>1011</v>
      </c>
      <c r="O69" t="s">
        <v>211</v>
      </c>
      <c r="P69" t="s">
        <v>211</v>
      </c>
      <c r="Q69">
        <v>1</v>
      </c>
      <c r="W69">
        <v>0</v>
      </c>
      <c r="X69">
        <v>-580212057</v>
      </c>
      <c r="Y69">
        <f t="shared" si="30"/>
        <v>0.12</v>
      </c>
      <c r="AA69">
        <v>0</v>
      </c>
      <c r="AB69">
        <v>327.79</v>
      </c>
      <c r="AC69">
        <v>198.82</v>
      </c>
      <c r="AD69">
        <v>0</v>
      </c>
      <c r="AE69">
        <v>0</v>
      </c>
      <c r="AF69">
        <v>12.98</v>
      </c>
      <c r="AG69">
        <v>3.37</v>
      </c>
      <c r="AH69">
        <v>0</v>
      </c>
      <c r="AI69">
        <v>1</v>
      </c>
      <c r="AJ69">
        <v>24.12</v>
      </c>
      <c r="AK69">
        <v>56.35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0.12</v>
      </c>
      <c r="AU69" t="s">
        <v>3</v>
      </c>
      <c r="AV69">
        <v>0</v>
      </c>
      <c r="AW69">
        <v>2</v>
      </c>
      <c r="AX69">
        <v>84866220</v>
      </c>
      <c r="AY69">
        <v>1</v>
      </c>
      <c r="AZ69">
        <v>0</v>
      </c>
      <c r="BA69">
        <v>72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ROUND(Y69*Source!I54*DO69,9)</f>
        <v>0</v>
      </c>
      <c r="CX69">
        <f>ROUND(Y69*Source!I54,9)</f>
        <v>0</v>
      </c>
      <c r="CY69">
        <f t="shared" ref="CY69:CY75" si="41">AB69</f>
        <v>327.79</v>
      </c>
      <c r="CZ69">
        <f t="shared" ref="CZ69:CZ75" si="42">AF69</f>
        <v>12.98</v>
      </c>
      <c r="DA69">
        <f t="shared" ref="DA69:DA75" si="43">AJ69</f>
        <v>24.12</v>
      </c>
      <c r="DB69">
        <f t="shared" si="31"/>
        <v>1.56</v>
      </c>
      <c r="DC69">
        <f t="shared" si="32"/>
        <v>0.4</v>
      </c>
      <c r="DD69" t="s">
        <v>3</v>
      </c>
      <c r="DE69" t="s">
        <v>3</v>
      </c>
      <c r="DF69">
        <f t="shared" si="33"/>
        <v>0</v>
      </c>
      <c r="DG69">
        <f t="shared" ref="DG69:DG75" si="44">ROUND(ROUND(AF69*AJ69,2)*CX69,2)</f>
        <v>0</v>
      </c>
      <c r="DH69">
        <f t="shared" ref="DH69:DH75" si="45">ROUND(ROUND(AG69*AK69,2)*CX69,2)</f>
        <v>0</v>
      </c>
      <c r="DI69">
        <f t="shared" si="40"/>
        <v>0</v>
      </c>
      <c r="DJ69">
        <f t="shared" ref="DJ69:DJ75" si="46">DG69</f>
        <v>0</v>
      </c>
      <c r="DK69">
        <v>0</v>
      </c>
      <c r="DL69" t="s">
        <v>212</v>
      </c>
      <c r="DM69">
        <v>0</v>
      </c>
      <c r="DN69" t="s">
        <v>207</v>
      </c>
      <c r="DO69">
        <v>3.37</v>
      </c>
    </row>
    <row r="70" spans="1:119" x14ac:dyDescent="0.2">
      <c r="A70">
        <f>ROW(Source!A54)</f>
        <v>54</v>
      </c>
      <c r="B70">
        <v>84865914</v>
      </c>
      <c r="C70">
        <v>84866191</v>
      </c>
      <c r="D70">
        <v>83604500</v>
      </c>
      <c r="E70">
        <v>1</v>
      </c>
      <c r="F70">
        <v>1</v>
      </c>
      <c r="G70">
        <v>1080</v>
      </c>
      <c r="H70">
        <v>2</v>
      </c>
      <c r="I70" t="s">
        <v>208</v>
      </c>
      <c r="J70" t="s">
        <v>209</v>
      </c>
      <c r="K70" t="s">
        <v>210</v>
      </c>
      <c r="L70">
        <v>1368</v>
      </c>
      <c r="N70">
        <v>1011</v>
      </c>
      <c r="O70" t="s">
        <v>211</v>
      </c>
      <c r="P70" t="s">
        <v>211</v>
      </c>
      <c r="Q70">
        <v>1</v>
      </c>
      <c r="W70">
        <v>0</v>
      </c>
      <c r="X70">
        <v>-289167866</v>
      </c>
      <c r="Y70">
        <f t="shared" si="30"/>
        <v>0.88</v>
      </c>
      <c r="AA70">
        <v>0</v>
      </c>
      <c r="AB70">
        <v>22364.5</v>
      </c>
      <c r="AC70">
        <v>2297.4</v>
      </c>
      <c r="AD70">
        <v>0</v>
      </c>
      <c r="AE70">
        <v>0</v>
      </c>
      <c r="AF70">
        <v>1972.35</v>
      </c>
      <c r="AG70">
        <v>38.94</v>
      </c>
      <c r="AH70">
        <v>0</v>
      </c>
      <c r="AI70">
        <v>1</v>
      </c>
      <c r="AJ70">
        <v>10.83</v>
      </c>
      <c r="AK70">
        <v>56.35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0.88</v>
      </c>
      <c r="AU70" t="s">
        <v>3</v>
      </c>
      <c r="AV70">
        <v>0</v>
      </c>
      <c r="AW70">
        <v>2</v>
      </c>
      <c r="AX70">
        <v>84866221</v>
      </c>
      <c r="AY70">
        <v>1</v>
      </c>
      <c r="AZ70">
        <v>0</v>
      </c>
      <c r="BA70">
        <v>73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ROUND(Y70*Source!I54*DO70,9)</f>
        <v>0</v>
      </c>
      <c r="CX70">
        <f>ROUND(Y70*Source!I54,9)</f>
        <v>0</v>
      </c>
      <c r="CY70">
        <f t="shared" si="41"/>
        <v>22364.5</v>
      </c>
      <c r="CZ70">
        <f t="shared" si="42"/>
        <v>1972.35</v>
      </c>
      <c r="DA70">
        <f t="shared" si="43"/>
        <v>10.83</v>
      </c>
      <c r="DB70">
        <f t="shared" si="31"/>
        <v>1735.67</v>
      </c>
      <c r="DC70">
        <f t="shared" si="32"/>
        <v>34.270000000000003</v>
      </c>
      <c r="DD70" t="s">
        <v>3</v>
      </c>
      <c r="DE70" t="s">
        <v>3</v>
      </c>
      <c r="DF70">
        <f t="shared" si="33"/>
        <v>0</v>
      </c>
      <c r="DG70">
        <f t="shared" si="44"/>
        <v>0</v>
      </c>
      <c r="DH70">
        <f t="shared" si="45"/>
        <v>0</v>
      </c>
      <c r="DI70">
        <f t="shared" si="40"/>
        <v>0</v>
      </c>
      <c r="DJ70">
        <f t="shared" si="46"/>
        <v>0</v>
      </c>
      <c r="DK70">
        <v>0</v>
      </c>
      <c r="DL70" t="s">
        <v>212</v>
      </c>
      <c r="DM70">
        <v>0</v>
      </c>
      <c r="DN70" t="s">
        <v>207</v>
      </c>
      <c r="DO70">
        <v>38.94</v>
      </c>
    </row>
    <row r="71" spans="1:119" x14ac:dyDescent="0.2">
      <c r="A71">
        <f>ROW(Source!A54)</f>
        <v>54</v>
      </c>
      <c r="B71">
        <v>84865914</v>
      </c>
      <c r="C71">
        <v>84866191</v>
      </c>
      <c r="D71">
        <v>83604397</v>
      </c>
      <c r="E71">
        <v>1</v>
      </c>
      <c r="F71">
        <v>1</v>
      </c>
      <c r="G71">
        <v>1080</v>
      </c>
      <c r="H71">
        <v>2</v>
      </c>
      <c r="I71" t="s">
        <v>219</v>
      </c>
      <c r="J71" t="s">
        <v>220</v>
      </c>
      <c r="K71" t="s">
        <v>221</v>
      </c>
      <c r="L71">
        <v>1368</v>
      </c>
      <c r="N71">
        <v>1011</v>
      </c>
      <c r="O71" t="s">
        <v>211</v>
      </c>
      <c r="P71" t="s">
        <v>211</v>
      </c>
      <c r="Q71">
        <v>1</v>
      </c>
      <c r="W71">
        <v>0</v>
      </c>
      <c r="X71">
        <v>-560932374</v>
      </c>
      <c r="Y71">
        <f t="shared" si="30"/>
        <v>0.11</v>
      </c>
      <c r="AA71">
        <v>0</v>
      </c>
      <c r="AB71">
        <v>2671.11</v>
      </c>
      <c r="AC71">
        <v>857.84</v>
      </c>
      <c r="AD71">
        <v>0</v>
      </c>
      <c r="AE71">
        <v>0</v>
      </c>
      <c r="AF71">
        <v>181.58</v>
      </c>
      <c r="AG71">
        <v>14.54</v>
      </c>
      <c r="AH71">
        <v>0</v>
      </c>
      <c r="AI71">
        <v>1</v>
      </c>
      <c r="AJ71">
        <v>14.05</v>
      </c>
      <c r="AK71">
        <v>56.35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0.11</v>
      </c>
      <c r="AU71" t="s">
        <v>3</v>
      </c>
      <c r="AV71">
        <v>0</v>
      </c>
      <c r="AW71">
        <v>2</v>
      </c>
      <c r="AX71">
        <v>84866222</v>
      </c>
      <c r="AY71">
        <v>1</v>
      </c>
      <c r="AZ71">
        <v>0</v>
      </c>
      <c r="BA71">
        <v>74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ROUND(Y71*Source!I54*DO71,9)</f>
        <v>0</v>
      </c>
      <c r="CX71">
        <f>ROUND(Y71*Source!I54,9)</f>
        <v>0</v>
      </c>
      <c r="CY71">
        <f t="shared" si="41"/>
        <v>2671.11</v>
      </c>
      <c r="CZ71">
        <f t="shared" si="42"/>
        <v>181.58</v>
      </c>
      <c r="DA71">
        <f t="shared" si="43"/>
        <v>14.05</v>
      </c>
      <c r="DB71">
        <f t="shared" si="31"/>
        <v>19.97</v>
      </c>
      <c r="DC71">
        <f t="shared" si="32"/>
        <v>1.6</v>
      </c>
      <c r="DD71" t="s">
        <v>3</v>
      </c>
      <c r="DE71" t="s">
        <v>3</v>
      </c>
      <c r="DF71">
        <f t="shared" si="33"/>
        <v>0</v>
      </c>
      <c r="DG71">
        <f t="shared" si="44"/>
        <v>0</v>
      </c>
      <c r="DH71">
        <f t="shared" si="45"/>
        <v>0</v>
      </c>
      <c r="DI71">
        <f t="shared" si="40"/>
        <v>0</v>
      </c>
      <c r="DJ71">
        <f t="shared" si="46"/>
        <v>0</v>
      </c>
      <c r="DK71">
        <v>0</v>
      </c>
      <c r="DL71" t="s">
        <v>212</v>
      </c>
      <c r="DM71">
        <v>0</v>
      </c>
      <c r="DN71" t="s">
        <v>207</v>
      </c>
      <c r="DO71">
        <v>14.54</v>
      </c>
    </row>
    <row r="72" spans="1:119" x14ac:dyDescent="0.2">
      <c r="A72">
        <f>ROW(Source!A54)</f>
        <v>54</v>
      </c>
      <c r="B72">
        <v>84865914</v>
      </c>
      <c r="C72">
        <v>84866191</v>
      </c>
      <c r="D72">
        <v>83604550</v>
      </c>
      <c r="E72">
        <v>1</v>
      </c>
      <c r="F72">
        <v>1</v>
      </c>
      <c r="G72">
        <v>1080</v>
      </c>
      <c r="H72">
        <v>2</v>
      </c>
      <c r="I72" t="s">
        <v>222</v>
      </c>
      <c r="J72" t="s">
        <v>223</v>
      </c>
      <c r="K72" t="s">
        <v>224</v>
      </c>
      <c r="L72">
        <v>1368</v>
      </c>
      <c r="N72">
        <v>1011</v>
      </c>
      <c r="O72" t="s">
        <v>211</v>
      </c>
      <c r="P72" t="s">
        <v>211</v>
      </c>
      <c r="Q72">
        <v>1</v>
      </c>
      <c r="W72">
        <v>0</v>
      </c>
      <c r="X72">
        <v>-906753457</v>
      </c>
      <c r="Y72">
        <f t="shared" si="30"/>
        <v>0.02</v>
      </c>
      <c r="AA72">
        <v>0</v>
      </c>
      <c r="AB72">
        <v>1940.21</v>
      </c>
      <c r="AC72">
        <v>744.56</v>
      </c>
      <c r="AD72">
        <v>0</v>
      </c>
      <c r="AE72">
        <v>0</v>
      </c>
      <c r="AF72">
        <v>125.38</v>
      </c>
      <c r="AG72">
        <v>12.62</v>
      </c>
      <c r="AH72">
        <v>0</v>
      </c>
      <c r="AI72">
        <v>1</v>
      </c>
      <c r="AJ72">
        <v>14.78</v>
      </c>
      <c r="AK72">
        <v>56.35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0.02</v>
      </c>
      <c r="AU72" t="s">
        <v>3</v>
      </c>
      <c r="AV72">
        <v>0</v>
      </c>
      <c r="AW72">
        <v>2</v>
      </c>
      <c r="AX72">
        <v>84866223</v>
      </c>
      <c r="AY72">
        <v>1</v>
      </c>
      <c r="AZ72">
        <v>0</v>
      </c>
      <c r="BA72">
        <v>75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ROUND(Y72*Source!I54*DO72,9)</f>
        <v>0</v>
      </c>
      <c r="CX72">
        <f>ROUND(Y72*Source!I54,9)</f>
        <v>0</v>
      </c>
      <c r="CY72">
        <f t="shared" si="41"/>
        <v>1940.21</v>
      </c>
      <c r="CZ72">
        <f t="shared" si="42"/>
        <v>125.38</v>
      </c>
      <c r="DA72">
        <f t="shared" si="43"/>
        <v>14.78</v>
      </c>
      <c r="DB72">
        <f t="shared" si="31"/>
        <v>2.5099999999999998</v>
      </c>
      <c r="DC72">
        <f t="shared" si="32"/>
        <v>0.25</v>
      </c>
      <c r="DD72" t="s">
        <v>3</v>
      </c>
      <c r="DE72" t="s">
        <v>3</v>
      </c>
      <c r="DF72">
        <f t="shared" si="33"/>
        <v>0</v>
      </c>
      <c r="DG72">
        <f t="shared" si="44"/>
        <v>0</v>
      </c>
      <c r="DH72">
        <f t="shared" si="45"/>
        <v>0</v>
      </c>
      <c r="DI72">
        <f t="shared" si="40"/>
        <v>0</v>
      </c>
      <c r="DJ72">
        <f t="shared" si="46"/>
        <v>0</v>
      </c>
      <c r="DK72">
        <v>0</v>
      </c>
      <c r="DL72" t="s">
        <v>212</v>
      </c>
      <c r="DM72">
        <v>0</v>
      </c>
      <c r="DN72" t="s">
        <v>207</v>
      </c>
      <c r="DO72">
        <v>12.62</v>
      </c>
    </row>
    <row r="73" spans="1:119" x14ac:dyDescent="0.2">
      <c r="A73">
        <f>ROW(Source!A54)</f>
        <v>54</v>
      </c>
      <c r="B73">
        <v>84865914</v>
      </c>
      <c r="C73">
        <v>84866191</v>
      </c>
      <c r="D73">
        <v>83603792</v>
      </c>
      <c r="E73">
        <v>1</v>
      </c>
      <c r="F73">
        <v>1</v>
      </c>
      <c r="G73">
        <v>1080</v>
      </c>
      <c r="H73">
        <v>2</v>
      </c>
      <c r="I73" t="s">
        <v>225</v>
      </c>
      <c r="J73" t="s">
        <v>226</v>
      </c>
      <c r="K73" t="s">
        <v>227</v>
      </c>
      <c r="L73">
        <v>1368</v>
      </c>
      <c r="N73">
        <v>1011</v>
      </c>
      <c r="O73" t="s">
        <v>211</v>
      </c>
      <c r="P73" t="s">
        <v>211</v>
      </c>
      <c r="Q73">
        <v>1</v>
      </c>
      <c r="W73">
        <v>0</v>
      </c>
      <c r="X73">
        <v>-198366258</v>
      </c>
      <c r="Y73">
        <f t="shared" si="30"/>
        <v>0.3</v>
      </c>
      <c r="AA73">
        <v>0</v>
      </c>
      <c r="AB73">
        <v>2257.17</v>
      </c>
      <c r="AC73">
        <v>857.84</v>
      </c>
      <c r="AD73">
        <v>0</v>
      </c>
      <c r="AE73">
        <v>0</v>
      </c>
      <c r="AF73">
        <v>139.99</v>
      </c>
      <c r="AG73">
        <v>14.54</v>
      </c>
      <c r="AH73">
        <v>0</v>
      </c>
      <c r="AI73">
        <v>1</v>
      </c>
      <c r="AJ73">
        <v>15.4</v>
      </c>
      <c r="AK73">
        <v>56.35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0.3</v>
      </c>
      <c r="AU73" t="s">
        <v>3</v>
      </c>
      <c r="AV73">
        <v>0</v>
      </c>
      <c r="AW73">
        <v>2</v>
      </c>
      <c r="AX73">
        <v>84866224</v>
      </c>
      <c r="AY73">
        <v>1</v>
      </c>
      <c r="AZ73">
        <v>0</v>
      </c>
      <c r="BA73">
        <v>76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ROUND(Y73*Source!I54*DO73,9)</f>
        <v>0</v>
      </c>
      <c r="CX73">
        <f>ROUND(Y73*Source!I54,9)</f>
        <v>0</v>
      </c>
      <c r="CY73">
        <f t="shared" si="41"/>
        <v>2257.17</v>
      </c>
      <c r="CZ73">
        <f t="shared" si="42"/>
        <v>139.99</v>
      </c>
      <c r="DA73">
        <f t="shared" si="43"/>
        <v>15.4</v>
      </c>
      <c r="DB73">
        <f t="shared" si="31"/>
        <v>42</v>
      </c>
      <c r="DC73">
        <f t="shared" si="32"/>
        <v>4.3600000000000003</v>
      </c>
      <c r="DD73" t="s">
        <v>3</v>
      </c>
      <c r="DE73" t="s">
        <v>3</v>
      </c>
      <c r="DF73">
        <f t="shared" si="33"/>
        <v>0</v>
      </c>
      <c r="DG73">
        <f t="shared" si="44"/>
        <v>0</v>
      </c>
      <c r="DH73">
        <f t="shared" si="45"/>
        <v>0</v>
      </c>
      <c r="DI73">
        <f t="shared" si="40"/>
        <v>0</v>
      </c>
      <c r="DJ73">
        <f t="shared" si="46"/>
        <v>0</v>
      </c>
      <c r="DK73">
        <v>0</v>
      </c>
      <c r="DL73" t="s">
        <v>212</v>
      </c>
      <c r="DM73">
        <v>0</v>
      </c>
      <c r="DN73" t="s">
        <v>207</v>
      </c>
      <c r="DO73">
        <v>14.54</v>
      </c>
    </row>
    <row r="74" spans="1:119" x14ac:dyDescent="0.2">
      <c r="A74">
        <f>ROW(Source!A54)</f>
        <v>54</v>
      </c>
      <c r="B74">
        <v>84865914</v>
      </c>
      <c r="C74">
        <v>84866191</v>
      </c>
      <c r="D74">
        <v>83603934</v>
      </c>
      <c r="E74">
        <v>1</v>
      </c>
      <c r="F74">
        <v>1</v>
      </c>
      <c r="G74">
        <v>1080</v>
      </c>
      <c r="H74">
        <v>2</v>
      </c>
      <c r="I74" t="s">
        <v>228</v>
      </c>
      <c r="J74" t="s">
        <v>229</v>
      </c>
      <c r="K74" t="s">
        <v>230</v>
      </c>
      <c r="L74">
        <v>1368</v>
      </c>
      <c r="N74">
        <v>1011</v>
      </c>
      <c r="O74" t="s">
        <v>211</v>
      </c>
      <c r="P74" t="s">
        <v>211</v>
      </c>
      <c r="Q74">
        <v>1</v>
      </c>
      <c r="W74">
        <v>0</v>
      </c>
      <c r="X74">
        <v>-1705059863</v>
      </c>
      <c r="Y74">
        <f t="shared" si="30"/>
        <v>0.12</v>
      </c>
      <c r="AA74">
        <v>0</v>
      </c>
      <c r="AB74">
        <v>2141.4699999999998</v>
      </c>
      <c r="AC74">
        <v>744.56</v>
      </c>
      <c r="AD74">
        <v>0</v>
      </c>
      <c r="AE74">
        <v>0</v>
      </c>
      <c r="AF74">
        <v>140.38</v>
      </c>
      <c r="AG74">
        <v>12.62</v>
      </c>
      <c r="AH74">
        <v>0</v>
      </c>
      <c r="AI74">
        <v>1</v>
      </c>
      <c r="AJ74">
        <v>14.57</v>
      </c>
      <c r="AK74">
        <v>56.35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0.12</v>
      </c>
      <c r="AU74" t="s">
        <v>3</v>
      </c>
      <c r="AV74">
        <v>0</v>
      </c>
      <c r="AW74">
        <v>2</v>
      </c>
      <c r="AX74">
        <v>84866225</v>
      </c>
      <c r="AY74">
        <v>1</v>
      </c>
      <c r="AZ74">
        <v>0</v>
      </c>
      <c r="BA74">
        <v>77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ROUND(Y74*Source!I54*DO74,9)</f>
        <v>0</v>
      </c>
      <c r="CX74">
        <f>ROUND(Y74*Source!I54,9)</f>
        <v>0</v>
      </c>
      <c r="CY74">
        <f t="shared" si="41"/>
        <v>2141.4699999999998</v>
      </c>
      <c r="CZ74">
        <f t="shared" si="42"/>
        <v>140.38</v>
      </c>
      <c r="DA74">
        <f t="shared" si="43"/>
        <v>14.57</v>
      </c>
      <c r="DB74">
        <f t="shared" si="31"/>
        <v>16.850000000000001</v>
      </c>
      <c r="DC74">
        <f t="shared" si="32"/>
        <v>1.51</v>
      </c>
      <c r="DD74" t="s">
        <v>3</v>
      </c>
      <c r="DE74" t="s">
        <v>3</v>
      </c>
      <c r="DF74">
        <f t="shared" si="33"/>
        <v>0</v>
      </c>
      <c r="DG74">
        <f t="shared" si="44"/>
        <v>0</v>
      </c>
      <c r="DH74">
        <f t="shared" si="45"/>
        <v>0</v>
      </c>
      <c r="DI74">
        <f t="shared" si="40"/>
        <v>0</v>
      </c>
      <c r="DJ74">
        <f t="shared" si="46"/>
        <v>0</v>
      </c>
      <c r="DK74">
        <v>0</v>
      </c>
      <c r="DL74" t="s">
        <v>212</v>
      </c>
      <c r="DM74">
        <v>0</v>
      </c>
      <c r="DN74" t="s">
        <v>207</v>
      </c>
      <c r="DO74">
        <v>12.62</v>
      </c>
    </row>
    <row r="75" spans="1:119" x14ac:dyDescent="0.2">
      <c r="A75">
        <f>ROW(Source!A54)</f>
        <v>54</v>
      </c>
      <c r="B75">
        <v>84865914</v>
      </c>
      <c r="C75">
        <v>84866191</v>
      </c>
      <c r="D75">
        <v>83604052</v>
      </c>
      <c r="E75">
        <v>1</v>
      </c>
      <c r="F75">
        <v>1</v>
      </c>
      <c r="G75">
        <v>1080</v>
      </c>
      <c r="H75">
        <v>2</v>
      </c>
      <c r="I75" t="s">
        <v>231</v>
      </c>
      <c r="J75" t="s">
        <v>232</v>
      </c>
      <c r="K75" t="s">
        <v>233</v>
      </c>
      <c r="L75">
        <v>1368</v>
      </c>
      <c r="N75">
        <v>1011</v>
      </c>
      <c r="O75" t="s">
        <v>211</v>
      </c>
      <c r="P75" t="s">
        <v>211</v>
      </c>
      <c r="Q75">
        <v>1</v>
      </c>
      <c r="W75">
        <v>0</v>
      </c>
      <c r="X75">
        <v>1822104850</v>
      </c>
      <c r="Y75">
        <f t="shared" si="30"/>
        <v>0.88</v>
      </c>
      <c r="AA75">
        <v>0</v>
      </c>
      <c r="AB75">
        <v>1800.64</v>
      </c>
      <c r="AC75">
        <v>998.84</v>
      </c>
      <c r="AD75">
        <v>0</v>
      </c>
      <c r="AE75">
        <v>0</v>
      </c>
      <c r="AF75">
        <v>80.14</v>
      </c>
      <c r="AG75">
        <v>16.93</v>
      </c>
      <c r="AH75">
        <v>0</v>
      </c>
      <c r="AI75">
        <v>1</v>
      </c>
      <c r="AJ75">
        <v>21.46</v>
      </c>
      <c r="AK75">
        <v>56.35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0.88</v>
      </c>
      <c r="AU75" t="s">
        <v>3</v>
      </c>
      <c r="AV75">
        <v>0</v>
      </c>
      <c r="AW75">
        <v>2</v>
      </c>
      <c r="AX75">
        <v>84866226</v>
      </c>
      <c r="AY75">
        <v>1</v>
      </c>
      <c r="AZ75">
        <v>0</v>
      </c>
      <c r="BA75">
        <v>78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ROUND(Y75*Source!I54*DO75,9)</f>
        <v>0</v>
      </c>
      <c r="CX75">
        <f>ROUND(Y75*Source!I54,9)</f>
        <v>0</v>
      </c>
      <c r="CY75">
        <f t="shared" si="41"/>
        <v>1800.64</v>
      </c>
      <c r="CZ75">
        <f t="shared" si="42"/>
        <v>80.14</v>
      </c>
      <c r="DA75">
        <f t="shared" si="43"/>
        <v>21.46</v>
      </c>
      <c r="DB75">
        <f t="shared" si="31"/>
        <v>70.52</v>
      </c>
      <c r="DC75">
        <f t="shared" si="32"/>
        <v>14.9</v>
      </c>
      <c r="DD75" t="s">
        <v>3</v>
      </c>
      <c r="DE75" t="s">
        <v>3</v>
      </c>
      <c r="DF75">
        <f t="shared" si="33"/>
        <v>0</v>
      </c>
      <c r="DG75">
        <f t="shared" si="44"/>
        <v>0</v>
      </c>
      <c r="DH75">
        <f t="shared" si="45"/>
        <v>0</v>
      </c>
      <c r="DI75">
        <f t="shared" si="40"/>
        <v>0</v>
      </c>
      <c r="DJ75">
        <f t="shared" si="46"/>
        <v>0</v>
      </c>
      <c r="DK75">
        <v>0</v>
      </c>
      <c r="DL75" t="s">
        <v>212</v>
      </c>
      <c r="DM75">
        <v>0</v>
      </c>
      <c r="DN75" t="s">
        <v>207</v>
      </c>
      <c r="DO75">
        <v>16.93</v>
      </c>
    </row>
    <row r="76" spans="1:119" x14ac:dyDescent="0.2">
      <c r="A76">
        <f>ROW(Source!A54)</f>
        <v>54</v>
      </c>
      <c r="B76">
        <v>84865914</v>
      </c>
      <c r="C76">
        <v>84866191</v>
      </c>
      <c r="D76">
        <v>83573410</v>
      </c>
      <c r="E76">
        <v>1</v>
      </c>
      <c r="F76">
        <v>1</v>
      </c>
      <c r="G76">
        <v>1080</v>
      </c>
      <c r="H76">
        <v>3</v>
      </c>
      <c r="I76" t="s">
        <v>234</v>
      </c>
      <c r="J76" t="s">
        <v>235</v>
      </c>
      <c r="K76" t="s">
        <v>236</v>
      </c>
      <c r="L76">
        <v>1348</v>
      </c>
      <c r="N76">
        <v>1009</v>
      </c>
      <c r="O76" t="s">
        <v>237</v>
      </c>
      <c r="P76" t="s">
        <v>237</v>
      </c>
      <c r="Q76">
        <v>1000</v>
      </c>
      <c r="W76">
        <v>0</v>
      </c>
      <c r="X76">
        <v>-34940385</v>
      </c>
      <c r="Y76">
        <f t="shared" si="30"/>
        <v>1.505E-3</v>
      </c>
      <c r="AA76">
        <v>35409.440000000002</v>
      </c>
      <c r="AB76">
        <v>0</v>
      </c>
      <c r="AC76">
        <v>0</v>
      </c>
      <c r="AD76">
        <v>0</v>
      </c>
      <c r="AE76">
        <v>5767.47</v>
      </c>
      <c r="AF76">
        <v>0</v>
      </c>
      <c r="AG76">
        <v>0</v>
      </c>
      <c r="AH76">
        <v>0</v>
      </c>
      <c r="AI76">
        <v>5.69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1.505E-3</v>
      </c>
      <c r="AU76" t="s">
        <v>3</v>
      </c>
      <c r="AV76">
        <v>0</v>
      </c>
      <c r="AW76">
        <v>2</v>
      </c>
      <c r="AX76">
        <v>84866227</v>
      </c>
      <c r="AY76">
        <v>1</v>
      </c>
      <c r="AZ76">
        <v>0</v>
      </c>
      <c r="BA76">
        <v>79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ROUND(Y76*Source!I54,9)</f>
        <v>0</v>
      </c>
      <c r="CY76">
        <f>AA76</f>
        <v>35409.440000000002</v>
      </c>
      <c r="CZ76">
        <f>AE76</f>
        <v>5767.47</v>
      </c>
      <c r="DA76">
        <f>AI76</f>
        <v>5.69</v>
      </c>
      <c r="DB76">
        <f t="shared" si="31"/>
        <v>8.68</v>
      </c>
      <c r="DC76">
        <f t="shared" si="32"/>
        <v>0</v>
      </c>
      <c r="DD76" t="s">
        <v>3</v>
      </c>
      <c r="DE76" t="s">
        <v>3</v>
      </c>
      <c r="DF76">
        <f>ROUND(ROUND(AE76*AI76,2)*CX76,2)</f>
        <v>0</v>
      </c>
      <c r="DG76">
        <f t="shared" ref="DG76:DG83" si="47">ROUND(ROUND(AF76,2)*CX76,2)</f>
        <v>0</v>
      </c>
      <c r="DH76">
        <f t="shared" ref="DH76:DH83" si="48">ROUND(ROUND(AG76,2)*CX76,2)</f>
        <v>0</v>
      </c>
      <c r="DI76">
        <f t="shared" si="40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ROW(Source!A54)</f>
        <v>54</v>
      </c>
      <c r="B77">
        <v>84865914</v>
      </c>
      <c r="C77">
        <v>84866191</v>
      </c>
      <c r="D77">
        <v>83572775</v>
      </c>
      <c r="E77">
        <v>1</v>
      </c>
      <c r="F77">
        <v>1</v>
      </c>
      <c r="G77">
        <v>1080</v>
      </c>
      <c r="H77">
        <v>3</v>
      </c>
      <c r="I77" t="s">
        <v>238</v>
      </c>
      <c r="J77" t="s">
        <v>239</v>
      </c>
      <c r="K77" t="s">
        <v>240</v>
      </c>
      <c r="L77">
        <v>1339</v>
      </c>
      <c r="N77">
        <v>1007</v>
      </c>
      <c r="O77" t="s">
        <v>241</v>
      </c>
      <c r="P77" t="s">
        <v>241</v>
      </c>
      <c r="Q77">
        <v>1</v>
      </c>
      <c r="W77">
        <v>0</v>
      </c>
      <c r="X77">
        <v>-744103292</v>
      </c>
      <c r="Y77">
        <f t="shared" si="30"/>
        <v>1.9</v>
      </c>
      <c r="AA77">
        <v>59.12</v>
      </c>
      <c r="AB77">
        <v>0</v>
      </c>
      <c r="AC77">
        <v>0</v>
      </c>
      <c r="AD77">
        <v>0</v>
      </c>
      <c r="AE77">
        <v>7.07</v>
      </c>
      <c r="AF77">
        <v>0</v>
      </c>
      <c r="AG77">
        <v>0</v>
      </c>
      <c r="AH77">
        <v>0</v>
      </c>
      <c r="AI77">
        <v>7.75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1.9</v>
      </c>
      <c r="AU77" t="s">
        <v>3</v>
      </c>
      <c r="AV77">
        <v>0</v>
      </c>
      <c r="AW77">
        <v>2</v>
      </c>
      <c r="AX77">
        <v>84866228</v>
      </c>
      <c r="AY77">
        <v>1</v>
      </c>
      <c r="AZ77">
        <v>0</v>
      </c>
      <c r="BA77">
        <v>80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ROUND(Y77*Source!I54,9)</f>
        <v>0</v>
      </c>
      <c r="CY77">
        <f>AA77</f>
        <v>59.12</v>
      </c>
      <c r="CZ77">
        <f>AE77</f>
        <v>7.07</v>
      </c>
      <c r="DA77">
        <f>AI77</f>
        <v>7.75</v>
      </c>
      <c r="DB77">
        <f t="shared" si="31"/>
        <v>13.43</v>
      </c>
      <c r="DC77">
        <f t="shared" si="32"/>
        <v>0</v>
      </c>
      <c r="DD77" t="s">
        <v>3</v>
      </c>
      <c r="DE77" t="s">
        <v>3</v>
      </c>
      <c r="DF77">
        <f>ROUND(ROUND(AE77*AI77,2)*CX77,2)</f>
        <v>0</v>
      </c>
      <c r="DG77">
        <f t="shared" si="47"/>
        <v>0</v>
      </c>
      <c r="DH77">
        <f t="shared" si="48"/>
        <v>0</v>
      </c>
      <c r="DI77">
        <f t="shared" si="40"/>
        <v>0</v>
      </c>
      <c r="DJ77">
        <f>DF77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ROW(Source!A54)</f>
        <v>54</v>
      </c>
      <c r="B78">
        <v>84865914</v>
      </c>
      <c r="C78">
        <v>84866191</v>
      </c>
      <c r="D78">
        <v>81563527</v>
      </c>
      <c r="E78">
        <v>1</v>
      </c>
      <c r="F78">
        <v>1</v>
      </c>
      <c r="G78">
        <v>1080</v>
      </c>
      <c r="H78">
        <v>3</v>
      </c>
      <c r="I78" t="s">
        <v>49</v>
      </c>
      <c r="J78" t="s">
        <v>52</v>
      </c>
      <c r="K78" t="s">
        <v>50</v>
      </c>
      <c r="L78">
        <v>1346</v>
      </c>
      <c r="N78">
        <v>1009</v>
      </c>
      <c r="O78" t="s">
        <v>51</v>
      </c>
      <c r="P78" t="s">
        <v>51</v>
      </c>
      <c r="Q78">
        <v>1</v>
      </c>
      <c r="W78">
        <v>0</v>
      </c>
      <c r="X78">
        <v>-1257485268</v>
      </c>
      <c r="Y78">
        <f t="shared" si="30"/>
        <v>116.8</v>
      </c>
      <c r="AA78">
        <v>36.33</v>
      </c>
      <c r="AB78">
        <v>0</v>
      </c>
      <c r="AC78">
        <v>0</v>
      </c>
      <c r="AD78">
        <v>0</v>
      </c>
      <c r="AE78">
        <v>11.3</v>
      </c>
      <c r="AF78">
        <v>0</v>
      </c>
      <c r="AG78">
        <v>0</v>
      </c>
      <c r="AH78">
        <v>0</v>
      </c>
      <c r="AI78">
        <v>2.98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116.8</v>
      </c>
      <c r="AU78" t="s">
        <v>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ROUND(Y78*Source!I54,9)</f>
        <v>0</v>
      </c>
      <c r="CY78">
        <f>AA78</f>
        <v>36.33</v>
      </c>
      <c r="CZ78">
        <f>AE78</f>
        <v>11.3</v>
      </c>
      <c r="DA78">
        <f>AI78</f>
        <v>2.98</v>
      </c>
      <c r="DB78">
        <f t="shared" si="31"/>
        <v>1319.84</v>
      </c>
      <c r="DC78">
        <f t="shared" si="32"/>
        <v>0</v>
      </c>
      <c r="DD78" t="s">
        <v>3</v>
      </c>
      <c r="DE78" t="s">
        <v>3</v>
      </c>
      <c r="DF78">
        <f>ROUND(ROUND(AE78*AI78,2)*CX78,2)</f>
        <v>0</v>
      </c>
      <c r="DG78">
        <f t="shared" si="47"/>
        <v>0</v>
      </c>
      <c r="DH78">
        <f t="shared" si="48"/>
        <v>0</v>
      </c>
      <c r="DI78">
        <f t="shared" si="40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ROW(Source!A54)</f>
        <v>54</v>
      </c>
      <c r="B79">
        <v>84865914</v>
      </c>
      <c r="C79">
        <v>84866191</v>
      </c>
      <c r="D79">
        <v>83574804</v>
      </c>
      <c r="E79">
        <v>1</v>
      </c>
      <c r="F79">
        <v>1</v>
      </c>
      <c r="G79">
        <v>1080</v>
      </c>
      <c r="H79">
        <v>3</v>
      </c>
      <c r="I79" t="s">
        <v>242</v>
      </c>
      <c r="J79" t="s">
        <v>243</v>
      </c>
      <c r="K79" t="s">
        <v>244</v>
      </c>
      <c r="L79">
        <v>1346</v>
      </c>
      <c r="N79">
        <v>1009</v>
      </c>
      <c r="O79" t="s">
        <v>51</v>
      </c>
      <c r="P79" t="s">
        <v>51</v>
      </c>
      <c r="Q79">
        <v>1</v>
      </c>
      <c r="W79">
        <v>0</v>
      </c>
      <c r="X79">
        <v>10998815</v>
      </c>
      <c r="Y79">
        <f t="shared" si="30"/>
        <v>4.3200000000000002E-2</v>
      </c>
      <c r="AA79">
        <v>86.24</v>
      </c>
      <c r="AB79">
        <v>0</v>
      </c>
      <c r="AC79">
        <v>0</v>
      </c>
      <c r="AD79">
        <v>0</v>
      </c>
      <c r="AE79">
        <v>7.47</v>
      </c>
      <c r="AF79">
        <v>0</v>
      </c>
      <c r="AG79">
        <v>0</v>
      </c>
      <c r="AH79">
        <v>0</v>
      </c>
      <c r="AI79">
        <v>10.7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4.3200000000000002E-2</v>
      </c>
      <c r="AU79" t="s">
        <v>3</v>
      </c>
      <c r="AV79">
        <v>0</v>
      </c>
      <c r="AW79">
        <v>2</v>
      </c>
      <c r="AX79">
        <v>84866229</v>
      </c>
      <c r="AY79">
        <v>1</v>
      </c>
      <c r="AZ79">
        <v>0</v>
      </c>
      <c r="BA79">
        <v>81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ROUND(Y79*Source!I54,9)</f>
        <v>0</v>
      </c>
      <c r="CY79">
        <f>AA79</f>
        <v>86.24</v>
      </c>
      <c r="CZ79">
        <f>AE79</f>
        <v>7.47</v>
      </c>
      <c r="DA79">
        <f>AI79</f>
        <v>10.7</v>
      </c>
      <c r="DB79">
        <f t="shared" si="31"/>
        <v>0.32</v>
      </c>
      <c r="DC79">
        <f t="shared" si="32"/>
        <v>0</v>
      </c>
      <c r="DD79" t="s">
        <v>3</v>
      </c>
      <c r="DE79" t="s">
        <v>3</v>
      </c>
      <c r="DF79">
        <f>ROUND(ROUND(AE79*AI79,2)*CX79,2)</f>
        <v>0</v>
      </c>
      <c r="DG79">
        <f t="shared" si="47"/>
        <v>0</v>
      </c>
      <c r="DH79">
        <f t="shared" si="48"/>
        <v>0</v>
      </c>
      <c r="DI79">
        <f t="shared" si="40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ROW(Source!A54)</f>
        <v>54</v>
      </c>
      <c r="B80">
        <v>84865914</v>
      </c>
      <c r="C80">
        <v>84866191</v>
      </c>
      <c r="D80">
        <v>83575065</v>
      </c>
      <c r="E80">
        <v>1</v>
      </c>
      <c r="F80">
        <v>1</v>
      </c>
      <c r="G80">
        <v>1080</v>
      </c>
      <c r="H80">
        <v>3</v>
      </c>
      <c r="I80" t="s">
        <v>54</v>
      </c>
      <c r="J80" t="s">
        <v>56</v>
      </c>
      <c r="K80" t="s">
        <v>317</v>
      </c>
      <c r="L80">
        <v>1296</v>
      </c>
      <c r="N80">
        <v>1002</v>
      </c>
      <c r="O80" t="s">
        <v>55</v>
      </c>
      <c r="P80" t="s">
        <v>55</v>
      </c>
      <c r="Q80">
        <v>1</v>
      </c>
      <c r="W80">
        <v>0</v>
      </c>
      <c r="X80">
        <v>1624793682</v>
      </c>
      <c r="Y80">
        <f t="shared" si="30"/>
        <v>6.27</v>
      </c>
      <c r="AA80">
        <v>793.31</v>
      </c>
      <c r="AB80">
        <v>0</v>
      </c>
      <c r="AC80">
        <v>0</v>
      </c>
      <c r="AD80">
        <v>0</v>
      </c>
      <c r="AE80">
        <v>95.36</v>
      </c>
      <c r="AF80">
        <v>0</v>
      </c>
      <c r="AG80">
        <v>0</v>
      </c>
      <c r="AH80">
        <v>0</v>
      </c>
      <c r="AI80">
        <v>7.71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6.27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ROUND(Y80*Source!I54,9)</f>
        <v>0</v>
      </c>
      <c r="CY80">
        <f>AA80</f>
        <v>793.31</v>
      </c>
      <c r="CZ80">
        <f>AE80</f>
        <v>95.36</v>
      </c>
      <c r="DA80">
        <f>AI80</f>
        <v>7.71</v>
      </c>
      <c r="DB80">
        <f t="shared" si="31"/>
        <v>597.91</v>
      </c>
      <c r="DC80">
        <f t="shared" si="32"/>
        <v>0</v>
      </c>
      <c r="DD80" t="s">
        <v>3</v>
      </c>
      <c r="DE80" t="s">
        <v>3</v>
      </c>
      <c r="DF80">
        <f>ROUND(ROUND(AE80*AI80,2)*CX80,2)</f>
        <v>0</v>
      </c>
      <c r="DG80">
        <f t="shared" si="47"/>
        <v>0</v>
      </c>
      <c r="DH80">
        <f t="shared" si="48"/>
        <v>0</v>
      </c>
      <c r="DI80">
        <f t="shared" si="40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ROW(Source!A59)</f>
        <v>59</v>
      </c>
      <c r="B81">
        <v>84865916</v>
      </c>
      <c r="C81">
        <v>84866235</v>
      </c>
      <c r="D81">
        <v>83533125</v>
      </c>
      <c r="E81">
        <v>1080</v>
      </c>
      <c r="F81">
        <v>1</v>
      </c>
      <c r="G81">
        <v>1080</v>
      </c>
      <c r="H81">
        <v>1</v>
      </c>
      <c r="I81" t="s">
        <v>205</v>
      </c>
      <c r="J81" t="s">
        <v>3</v>
      </c>
      <c r="K81" t="s">
        <v>206</v>
      </c>
      <c r="L81">
        <v>1191</v>
      </c>
      <c r="N81">
        <v>1013</v>
      </c>
      <c r="O81" t="s">
        <v>207</v>
      </c>
      <c r="P81" t="s">
        <v>207</v>
      </c>
      <c r="Q81">
        <v>1</v>
      </c>
      <c r="W81">
        <v>0</v>
      </c>
      <c r="X81">
        <v>476480486</v>
      </c>
      <c r="Y81">
        <f t="shared" ref="Y81:Y112" si="49">AT81</f>
        <v>0.26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0.26</v>
      </c>
      <c r="AU81" t="s">
        <v>3</v>
      </c>
      <c r="AV81">
        <v>1</v>
      </c>
      <c r="AW81">
        <v>2</v>
      </c>
      <c r="AX81">
        <v>84866240</v>
      </c>
      <c r="AY81">
        <v>1</v>
      </c>
      <c r="AZ81">
        <v>0</v>
      </c>
      <c r="BA81">
        <v>85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ROUND(AT81*Source!I59*AH81*AL81,2)</f>
        <v>0</v>
      </c>
      <c r="CV81">
        <f>ROUND(Y81*Source!I59,9)</f>
        <v>0</v>
      </c>
      <c r="CW81">
        <v>0</v>
      </c>
      <c r="CX81">
        <f>ROUND(Y81*Source!I59,9)</f>
        <v>0</v>
      </c>
      <c r="CY81">
        <f>AD81</f>
        <v>0</v>
      </c>
      <c r="CZ81">
        <f>AH81</f>
        <v>0</v>
      </c>
      <c r="DA81">
        <f>AL81</f>
        <v>1</v>
      </c>
      <c r="DB81">
        <f t="shared" ref="DB81:DB112" si="50">ROUND(ROUND(AT81*CZ81,2),6)</f>
        <v>0</v>
      </c>
      <c r="DC81">
        <f t="shared" ref="DC81:DC112" si="51">ROUND(ROUND(AT81*AG81,2),6)</f>
        <v>0</v>
      </c>
      <c r="DD81" t="s">
        <v>3</v>
      </c>
      <c r="DE81" t="s">
        <v>3</v>
      </c>
      <c r="DF81">
        <f t="shared" ref="DF81:DF90" si="52">ROUND(ROUND(AE81,2)*CX81,2)</f>
        <v>0</v>
      </c>
      <c r="DG81">
        <f t="shared" si="47"/>
        <v>0</v>
      </c>
      <c r="DH81">
        <f t="shared" si="48"/>
        <v>0</v>
      </c>
      <c r="DI81">
        <f t="shared" si="40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ROW(Source!A59)</f>
        <v>59</v>
      </c>
      <c r="B82">
        <v>84865916</v>
      </c>
      <c r="C82">
        <v>84866235</v>
      </c>
      <c r="D82">
        <v>83604500</v>
      </c>
      <c r="E82">
        <v>1</v>
      </c>
      <c r="F82">
        <v>1</v>
      </c>
      <c r="G82">
        <v>1080</v>
      </c>
      <c r="H82">
        <v>2</v>
      </c>
      <c r="I82" t="s">
        <v>208</v>
      </c>
      <c r="J82" t="s">
        <v>209</v>
      </c>
      <c r="K82" t="s">
        <v>210</v>
      </c>
      <c r="L82">
        <v>1368</v>
      </c>
      <c r="N82">
        <v>1011</v>
      </c>
      <c r="O82" t="s">
        <v>211</v>
      </c>
      <c r="P82" t="s">
        <v>211</v>
      </c>
      <c r="Q82">
        <v>1</v>
      </c>
      <c r="W82">
        <v>0</v>
      </c>
      <c r="X82">
        <v>-289167866</v>
      </c>
      <c r="Y82">
        <f t="shared" si="49"/>
        <v>0.26</v>
      </c>
      <c r="AA82">
        <v>0</v>
      </c>
      <c r="AB82">
        <v>2065.0500000000002</v>
      </c>
      <c r="AC82">
        <v>40.770000000000003</v>
      </c>
      <c r="AD82">
        <v>0</v>
      </c>
      <c r="AE82">
        <v>0</v>
      </c>
      <c r="AF82">
        <v>1972.35</v>
      </c>
      <c r="AG82">
        <v>38.94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0.26</v>
      </c>
      <c r="AU82" t="s">
        <v>3</v>
      </c>
      <c r="AV82">
        <v>0</v>
      </c>
      <c r="AW82">
        <v>2</v>
      </c>
      <c r="AX82">
        <v>84866241</v>
      </c>
      <c r="AY82">
        <v>1</v>
      </c>
      <c r="AZ82">
        <v>0</v>
      </c>
      <c r="BA82">
        <v>86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ROUND(Y82*Source!I59*DO82,9)</f>
        <v>0</v>
      </c>
      <c r="CX82">
        <f>ROUND(Y82*Source!I59,9)</f>
        <v>0</v>
      </c>
      <c r="CY82">
        <f>AB82</f>
        <v>2065.0500000000002</v>
      </c>
      <c r="CZ82">
        <f>AF82</f>
        <v>1972.35</v>
      </c>
      <c r="DA82">
        <f>AJ82</f>
        <v>1</v>
      </c>
      <c r="DB82">
        <f t="shared" si="50"/>
        <v>512.80999999999995</v>
      </c>
      <c r="DC82">
        <f t="shared" si="51"/>
        <v>10.119999999999999</v>
      </c>
      <c r="DD82" t="s">
        <v>3</v>
      </c>
      <c r="DE82" t="s">
        <v>3</v>
      </c>
      <c r="DF82">
        <f t="shared" si="52"/>
        <v>0</v>
      </c>
      <c r="DG82">
        <f t="shared" si="47"/>
        <v>0</v>
      </c>
      <c r="DH82">
        <f t="shared" si="48"/>
        <v>0</v>
      </c>
      <c r="DI82">
        <f t="shared" si="40"/>
        <v>0</v>
      </c>
      <c r="DJ82">
        <f>DG82</f>
        <v>0</v>
      </c>
      <c r="DK82">
        <v>0</v>
      </c>
      <c r="DL82" t="s">
        <v>212</v>
      </c>
      <c r="DM82">
        <v>0</v>
      </c>
      <c r="DN82" t="s">
        <v>207</v>
      </c>
      <c r="DO82">
        <v>38.94</v>
      </c>
    </row>
    <row r="83" spans="1:119" x14ac:dyDescent="0.2">
      <c r="A83">
        <f>ROW(Source!A60)</f>
        <v>60</v>
      </c>
      <c r="B83">
        <v>84865914</v>
      </c>
      <c r="C83">
        <v>84866235</v>
      </c>
      <c r="D83">
        <v>83533125</v>
      </c>
      <c r="E83">
        <v>1080</v>
      </c>
      <c r="F83">
        <v>1</v>
      </c>
      <c r="G83">
        <v>1080</v>
      </c>
      <c r="H83">
        <v>1</v>
      </c>
      <c r="I83" t="s">
        <v>205</v>
      </c>
      <c r="J83" t="s">
        <v>3</v>
      </c>
      <c r="K83" t="s">
        <v>206</v>
      </c>
      <c r="L83">
        <v>1191</v>
      </c>
      <c r="N83">
        <v>1013</v>
      </c>
      <c r="O83" t="s">
        <v>207</v>
      </c>
      <c r="P83" t="s">
        <v>207</v>
      </c>
      <c r="Q83">
        <v>1</v>
      </c>
      <c r="W83">
        <v>0</v>
      </c>
      <c r="X83">
        <v>476480486</v>
      </c>
      <c r="Y83">
        <f t="shared" si="49"/>
        <v>0.26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5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0.26</v>
      </c>
      <c r="AU83" t="s">
        <v>3</v>
      </c>
      <c r="AV83">
        <v>1</v>
      </c>
      <c r="AW83">
        <v>2</v>
      </c>
      <c r="AX83">
        <v>84866240</v>
      </c>
      <c r="AY83">
        <v>1</v>
      </c>
      <c r="AZ83">
        <v>0</v>
      </c>
      <c r="BA83">
        <v>87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ROUND(AT83*Source!I60*AH83*AL83,2)</f>
        <v>0</v>
      </c>
      <c r="CV83">
        <f>ROUND(Y83*Source!I60,9)</f>
        <v>0</v>
      </c>
      <c r="CW83">
        <v>0</v>
      </c>
      <c r="CX83">
        <f>ROUND(Y83*Source!I60,9)</f>
        <v>0</v>
      </c>
      <c r="CY83">
        <f>AD83</f>
        <v>0</v>
      </c>
      <c r="CZ83">
        <f>AH83</f>
        <v>0</v>
      </c>
      <c r="DA83">
        <f>AL83</f>
        <v>1</v>
      </c>
      <c r="DB83">
        <f t="shared" si="50"/>
        <v>0</v>
      </c>
      <c r="DC83">
        <f t="shared" si="51"/>
        <v>0</v>
      </c>
      <c r="DD83" t="s">
        <v>3</v>
      </c>
      <c r="DE83" t="s">
        <v>3</v>
      </c>
      <c r="DF83">
        <f t="shared" si="52"/>
        <v>0</v>
      </c>
      <c r="DG83">
        <f t="shared" si="47"/>
        <v>0</v>
      </c>
      <c r="DH83">
        <f t="shared" si="48"/>
        <v>0</v>
      </c>
      <c r="DI83">
        <f t="shared" si="40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ROW(Source!A60)</f>
        <v>60</v>
      </c>
      <c r="B84">
        <v>84865914</v>
      </c>
      <c r="C84">
        <v>84866235</v>
      </c>
      <c r="D84">
        <v>83604500</v>
      </c>
      <c r="E84">
        <v>1</v>
      </c>
      <c r="F84">
        <v>1</v>
      </c>
      <c r="G84">
        <v>1080</v>
      </c>
      <c r="H84">
        <v>2</v>
      </c>
      <c r="I84" t="s">
        <v>208</v>
      </c>
      <c r="J84" t="s">
        <v>209</v>
      </c>
      <c r="K84" t="s">
        <v>210</v>
      </c>
      <c r="L84">
        <v>1368</v>
      </c>
      <c r="N84">
        <v>1011</v>
      </c>
      <c r="O84" t="s">
        <v>211</v>
      </c>
      <c r="P84" t="s">
        <v>211</v>
      </c>
      <c r="Q84">
        <v>1</v>
      </c>
      <c r="W84">
        <v>0</v>
      </c>
      <c r="X84">
        <v>-289167866</v>
      </c>
      <c r="Y84">
        <f t="shared" si="49"/>
        <v>0.26</v>
      </c>
      <c r="AA84">
        <v>0</v>
      </c>
      <c r="AB84">
        <v>22364.5</v>
      </c>
      <c r="AC84">
        <v>2297.4</v>
      </c>
      <c r="AD84">
        <v>0</v>
      </c>
      <c r="AE84">
        <v>0</v>
      </c>
      <c r="AF84">
        <v>1972.35</v>
      </c>
      <c r="AG84">
        <v>38.94</v>
      </c>
      <c r="AH84">
        <v>0</v>
      </c>
      <c r="AI84">
        <v>1</v>
      </c>
      <c r="AJ84">
        <v>10.83</v>
      </c>
      <c r="AK84">
        <v>56.35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0.26</v>
      </c>
      <c r="AU84" t="s">
        <v>3</v>
      </c>
      <c r="AV84">
        <v>0</v>
      </c>
      <c r="AW84">
        <v>2</v>
      </c>
      <c r="AX84">
        <v>84866241</v>
      </c>
      <c r="AY84">
        <v>1</v>
      </c>
      <c r="AZ84">
        <v>0</v>
      </c>
      <c r="BA84">
        <v>88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ROUND(Y84*Source!I60*DO84,9)</f>
        <v>0</v>
      </c>
      <c r="CX84">
        <f>ROUND(Y84*Source!I60,9)</f>
        <v>0</v>
      </c>
      <c r="CY84">
        <f>AB84</f>
        <v>22364.5</v>
      </c>
      <c r="CZ84">
        <f>AF84</f>
        <v>1972.35</v>
      </c>
      <c r="DA84">
        <f>AJ84</f>
        <v>10.83</v>
      </c>
      <c r="DB84">
        <f t="shared" si="50"/>
        <v>512.80999999999995</v>
      </c>
      <c r="DC84">
        <f t="shared" si="51"/>
        <v>10.119999999999999</v>
      </c>
      <c r="DD84" t="s">
        <v>3</v>
      </c>
      <c r="DE84" t="s">
        <v>3</v>
      </c>
      <c r="DF84">
        <f t="shared" si="52"/>
        <v>0</v>
      </c>
      <c r="DG84">
        <f>ROUND(ROUND(AF84*AJ84,2)*CX84,2)</f>
        <v>0</v>
      </c>
      <c r="DH84">
        <f>ROUND(ROUND(AG84*AK84,2)*CX84,2)</f>
        <v>0</v>
      </c>
      <c r="DI84">
        <f t="shared" si="40"/>
        <v>0</v>
      </c>
      <c r="DJ84">
        <f>DG84</f>
        <v>0</v>
      </c>
      <c r="DK84">
        <v>0</v>
      </c>
      <c r="DL84" t="s">
        <v>212</v>
      </c>
      <c r="DM84">
        <v>0</v>
      </c>
      <c r="DN84" t="s">
        <v>207</v>
      </c>
      <c r="DO84">
        <v>38.94</v>
      </c>
    </row>
    <row r="85" spans="1:119" x14ac:dyDescent="0.2">
      <c r="A85">
        <f>ROW(Source!A65)</f>
        <v>65</v>
      </c>
      <c r="B85">
        <v>84865916</v>
      </c>
      <c r="C85">
        <v>84866244</v>
      </c>
      <c r="D85">
        <v>83533125</v>
      </c>
      <c r="E85">
        <v>1080</v>
      </c>
      <c r="F85">
        <v>1</v>
      </c>
      <c r="G85">
        <v>1080</v>
      </c>
      <c r="H85">
        <v>1</v>
      </c>
      <c r="I85" t="s">
        <v>205</v>
      </c>
      <c r="J85" t="s">
        <v>3</v>
      </c>
      <c r="K85" t="s">
        <v>206</v>
      </c>
      <c r="L85">
        <v>1191</v>
      </c>
      <c r="N85">
        <v>1013</v>
      </c>
      <c r="O85" t="s">
        <v>207</v>
      </c>
      <c r="P85" t="s">
        <v>207</v>
      </c>
      <c r="Q85">
        <v>1</v>
      </c>
      <c r="W85">
        <v>0</v>
      </c>
      <c r="X85">
        <v>476480486</v>
      </c>
      <c r="Y85">
        <f t="shared" si="49"/>
        <v>1.1499999999999999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1.1499999999999999</v>
      </c>
      <c r="AU85" t="s">
        <v>3</v>
      </c>
      <c r="AV85">
        <v>1</v>
      </c>
      <c r="AW85">
        <v>2</v>
      </c>
      <c r="AX85">
        <v>84866253</v>
      </c>
      <c r="AY85">
        <v>1</v>
      </c>
      <c r="AZ85">
        <v>0</v>
      </c>
      <c r="BA85">
        <v>89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ROUND(AT85*Source!I65*AH85*AL85,2)</f>
        <v>0</v>
      </c>
      <c r="CV85">
        <f>ROUND(Y85*Source!I65,9)</f>
        <v>0</v>
      </c>
      <c r="CW85">
        <v>0</v>
      </c>
      <c r="CX85">
        <f>ROUND(Y85*Source!I65,9)</f>
        <v>0</v>
      </c>
      <c r="CY85">
        <f>AD85</f>
        <v>0</v>
      </c>
      <c r="CZ85">
        <f>AH85</f>
        <v>0</v>
      </c>
      <c r="DA85">
        <f>AL85</f>
        <v>1</v>
      </c>
      <c r="DB85">
        <f t="shared" si="50"/>
        <v>0</v>
      </c>
      <c r="DC85">
        <f t="shared" si="51"/>
        <v>0</v>
      </c>
      <c r="DD85" t="s">
        <v>3</v>
      </c>
      <c r="DE85" t="s">
        <v>3</v>
      </c>
      <c r="DF85">
        <f t="shared" si="52"/>
        <v>0</v>
      </c>
      <c r="DG85">
        <f>ROUND(ROUND(AF85,2)*CX85,2)</f>
        <v>0</v>
      </c>
      <c r="DH85">
        <f>ROUND(ROUND(AG85,2)*CX85,2)</f>
        <v>0</v>
      </c>
      <c r="DI85">
        <f t="shared" si="40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ROW(Source!A65)</f>
        <v>65</v>
      </c>
      <c r="B86">
        <v>84865916</v>
      </c>
      <c r="C86">
        <v>84866244</v>
      </c>
      <c r="D86">
        <v>83604259</v>
      </c>
      <c r="E86">
        <v>1</v>
      </c>
      <c r="F86">
        <v>1</v>
      </c>
      <c r="G86">
        <v>1080</v>
      </c>
      <c r="H86">
        <v>2</v>
      </c>
      <c r="I86" t="s">
        <v>245</v>
      </c>
      <c r="J86" t="s">
        <v>246</v>
      </c>
      <c r="K86" t="s">
        <v>247</v>
      </c>
      <c r="L86">
        <v>1368</v>
      </c>
      <c r="N86">
        <v>1011</v>
      </c>
      <c r="O86" t="s">
        <v>211</v>
      </c>
      <c r="P86" t="s">
        <v>211</v>
      </c>
      <c r="Q86">
        <v>1</v>
      </c>
      <c r="W86">
        <v>0</v>
      </c>
      <c r="X86">
        <v>-71557848</v>
      </c>
      <c r="Y86">
        <f t="shared" si="49"/>
        <v>0.56000000000000005</v>
      </c>
      <c r="AA86">
        <v>0</v>
      </c>
      <c r="AB86">
        <v>4.28</v>
      </c>
      <c r="AC86">
        <v>0</v>
      </c>
      <c r="AD86">
        <v>0</v>
      </c>
      <c r="AE86">
        <v>0</v>
      </c>
      <c r="AF86">
        <v>4.01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0.56000000000000005</v>
      </c>
      <c r="AU86" t="s">
        <v>3</v>
      </c>
      <c r="AV86">
        <v>0</v>
      </c>
      <c r="AW86">
        <v>2</v>
      </c>
      <c r="AX86">
        <v>84866254</v>
      </c>
      <c r="AY86">
        <v>1</v>
      </c>
      <c r="AZ86">
        <v>0</v>
      </c>
      <c r="BA86">
        <v>90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ROUND(Y86*Source!I65*DO86,9)</f>
        <v>0</v>
      </c>
      <c r="CX86">
        <f>ROUND(Y86*Source!I65,9)</f>
        <v>0</v>
      </c>
      <c r="CY86">
        <f>AB86</f>
        <v>4.28</v>
      </c>
      <c r="CZ86">
        <f>AF86</f>
        <v>4.01</v>
      </c>
      <c r="DA86">
        <f>AJ86</f>
        <v>1</v>
      </c>
      <c r="DB86">
        <f t="shared" si="50"/>
        <v>2.25</v>
      </c>
      <c r="DC86">
        <f t="shared" si="51"/>
        <v>0</v>
      </c>
      <c r="DD86" t="s">
        <v>3</v>
      </c>
      <c r="DE86" t="s">
        <v>3</v>
      </c>
      <c r="DF86">
        <f t="shared" si="52"/>
        <v>0</v>
      </c>
      <c r="DG86">
        <f>ROUND(ROUND(AF86,2)*CX86,2)</f>
        <v>0</v>
      </c>
      <c r="DH86">
        <f>ROUND(ROUND(AG86,2)*CX86,2)</f>
        <v>0</v>
      </c>
      <c r="DI86">
        <f t="shared" si="40"/>
        <v>0</v>
      </c>
      <c r="DJ86">
        <f>DG86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ROW(Source!A65)</f>
        <v>65</v>
      </c>
      <c r="B87">
        <v>84865916</v>
      </c>
      <c r="C87">
        <v>84866244</v>
      </c>
      <c r="D87">
        <v>83573422</v>
      </c>
      <c r="E87">
        <v>1</v>
      </c>
      <c r="F87">
        <v>1</v>
      </c>
      <c r="G87">
        <v>1080</v>
      </c>
      <c r="H87">
        <v>3</v>
      </c>
      <c r="I87" t="s">
        <v>248</v>
      </c>
      <c r="J87" t="s">
        <v>249</v>
      </c>
      <c r="K87" t="s">
        <v>250</v>
      </c>
      <c r="L87">
        <v>1346</v>
      </c>
      <c r="N87">
        <v>1009</v>
      </c>
      <c r="O87" t="s">
        <v>51</v>
      </c>
      <c r="P87" t="s">
        <v>51</v>
      </c>
      <c r="Q87">
        <v>1</v>
      </c>
      <c r="W87">
        <v>0</v>
      </c>
      <c r="X87">
        <v>2035737673</v>
      </c>
      <c r="Y87">
        <f t="shared" si="49"/>
        <v>6.6699999999999995E-2</v>
      </c>
      <c r="AA87">
        <v>11.27</v>
      </c>
      <c r="AB87">
        <v>0</v>
      </c>
      <c r="AC87">
        <v>0</v>
      </c>
      <c r="AD87">
        <v>0</v>
      </c>
      <c r="AE87">
        <v>11.24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6.6699999999999995E-2</v>
      </c>
      <c r="AU87" t="s">
        <v>3</v>
      </c>
      <c r="AV87">
        <v>0</v>
      </c>
      <c r="AW87">
        <v>2</v>
      </c>
      <c r="AX87">
        <v>84866255</v>
      </c>
      <c r="AY87">
        <v>1</v>
      </c>
      <c r="AZ87">
        <v>0</v>
      </c>
      <c r="BA87">
        <v>91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ROUND(Y87*Source!I65,9)</f>
        <v>0</v>
      </c>
      <c r="CY87">
        <f>AA87</f>
        <v>11.27</v>
      </c>
      <c r="CZ87">
        <f>AE87</f>
        <v>11.24</v>
      </c>
      <c r="DA87">
        <f>AI87</f>
        <v>1</v>
      </c>
      <c r="DB87">
        <f t="shared" si="50"/>
        <v>0.75</v>
      </c>
      <c r="DC87">
        <f t="shared" si="51"/>
        <v>0</v>
      </c>
      <c r="DD87" t="s">
        <v>3</v>
      </c>
      <c r="DE87" t="s">
        <v>3</v>
      </c>
      <c r="DF87">
        <f t="shared" si="52"/>
        <v>0</v>
      </c>
      <c r="DG87">
        <f>ROUND(ROUND(AF87,2)*CX87,2)</f>
        <v>0</v>
      </c>
      <c r="DH87">
        <f>ROUND(ROUND(AG87,2)*CX87,2)</f>
        <v>0</v>
      </c>
      <c r="DI87">
        <f t="shared" si="40"/>
        <v>0</v>
      </c>
      <c r="DJ87">
        <f>DF87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ROW(Source!A65)</f>
        <v>65</v>
      </c>
      <c r="B88">
        <v>84865916</v>
      </c>
      <c r="C88">
        <v>84866244</v>
      </c>
      <c r="D88">
        <v>83572772</v>
      </c>
      <c r="E88">
        <v>1</v>
      </c>
      <c r="F88">
        <v>1</v>
      </c>
      <c r="G88">
        <v>1080</v>
      </c>
      <c r="H88">
        <v>3</v>
      </c>
      <c r="I88" t="s">
        <v>251</v>
      </c>
      <c r="J88" t="s">
        <v>252</v>
      </c>
      <c r="K88" t="s">
        <v>253</v>
      </c>
      <c r="L88">
        <v>1346</v>
      </c>
      <c r="N88">
        <v>1009</v>
      </c>
      <c r="O88" t="s">
        <v>51</v>
      </c>
      <c r="P88" t="s">
        <v>51</v>
      </c>
      <c r="Q88">
        <v>1</v>
      </c>
      <c r="W88">
        <v>0</v>
      </c>
      <c r="X88">
        <v>-709773495</v>
      </c>
      <c r="Y88">
        <f t="shared" si="49"/>
        <v>0.1</v>
      </c>
      <c r="AA88">
        <v>1.61</v>
      </c>
      <c r="AB88">
        <v>0</v>
      </c>
      <c r="AC88">
        <v>0</v>
      </c>
      <c r="AD88">
        <v>0</v>
      </c>
      <c r="AE88">
        <v>1.61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0.1</v>
      </c>
      <c r="AU88" t="s">
        <v>3</v>
      </c>
      <c r="AV88">
        <v>0</v>
      </c>
      <c r="AW88">
        <v>2</v>
      </c>
      <c r="AX88">
        <v>84866256</v>
      </c>
      <c r="AY88">
        <v>1</v>
      </c>
      <c r="AZ88">
        <v>0</v>
      </c>
      <c r="BA88">
        <v>92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ROUND(Y88*Source!I65,9)</f>
        <v>0</v>
      </c>
      <c r="CY88">
        <f>AA88</f>
        <v>1.61</v>
      </c>
      <c r="CZ88">
        <f>AE88</f>
        <v>1.61</v>
      </c>
      <c r="DA88">
        <f>AI88</f>
        <v>1</v>
      </c>
      <c r="DB88">
        <f t="shared" si="50"/>
        <v>0.16</v>
      </c>
      <c r="DC88">
        <f t="shared" si="51"/>
        <v>0</v>
      </c>
      <c r="DD88" t="s">
        <v>3</v>
      </c>
      <c r="DE88" t="s">
        <v>3</v>
      </c>
      <c r="DF88">
        <f t="shared" si="52"/>
        <v>0</v>
      </c>
      <c r="DG88">
        <f>ROUND(ROUND(AF88,2)*CX88,2)</f>
        <v>0</v>
      </c>
      <c r="DH88">
        <f>ROUND(ROUND(AG88,2)*CX88,2)</f>
        <v>0</v>
      </c>
      <c r="DI88">
        <f t="shared" si="40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ROW(Source!A66)</f>
        <v>66</v>
      </c>
      <c r="B89">
        <v>84865914</v>
      </c>
      <c r="C89">
        <v>84866244</v>
      </c>
      <c r="D89">
        <v>83533125</v>
      </c>
      <c r="E89">
        <v>1080</v>
      </c>
      <c r="F89">
        <v>1</v>
      </c>
      <c r="G89">
        <v>1080</v>
      </c>
      <c r="H89">
        <v>1</v>
      </c>
      <c r="I89" t="s">
        <v>205</v>
      </c>
      <c r="J89" t="s">
        <v>3</v>
      </c>
      <c r="K89" t="s">
        <v>206</v>
      </c>
      <c r="L89">
        <v>1191</v>
      </c>
      <c r="N89">
        <v>1013</v>
      </c>
      <c r="O89" t="s">
        <v>207</v>
      </c>
      <c r="P89" t="s">
        <v>207</v>
      </c>
      <c r="Q89">
        <v>1</v>
      </c>
      <c r="W89">
        <v>0</v>
      </c>
      <c r="X89">
        <v>476480486</v>
      </c>
      <c r="Y89">
        <f t="shared" si="49"/>
        <v>1.1499999999999999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5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1.1499999999999999</v>
      </c>
      <c r="AU89" t="s">
        <v>3</v>
      </c>
      <c r="AV89">
        <v>1</v>
      </c>
      <c r="AW89">
        <v>2</v>
      </c>
      <c r="AX89">
        <v>84866253</v>
      </c>
      <c r="AY89">
        <v>1</v>
      </c>
      <c r="AZ89">
        <v>0</v>
      </c>
      <c r="BA89">
        <v>93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ROUND(AT89*Source!I66*AH89*AL89,2)</f>
        <v>0</v>
      </c>
      <c r="CV89">
        <f>ROUND(Y89*Source!I66,9)</f>
        <v>0</v>
      </c>
      <c r="CW89">
        <v>0</v>
      </c>
      <c r="CX89">
        <f>ROUND(Y89*Source!I66,9)</f>
        <v>0</v>
      </c>
      <c r="CY89">
        <f>AD89</f>
        <v>0</v>
      </c>
      <c r="CZ89">
        <f>AH89</f>
        <v>0</v>
      </c>
      <c r="DA89">
        <f>AL89</f>
        <v>1</v>
      </c>
      <c r="DB89">
        <f t="shared" si="50"/>
        <v>0</v>
      </c>
      <c r="DC89">
        <f t="shared" si="51"/>
        <v>0</v>
      </c>
      <c r="DD89" t="s">
        <v>3</v>
      </c>
      <c r="DE89" t="s">
        <v>3</v>
      </c>
      <c r="DF89">
        <f t="shared" si="52"/>
        <v>0</v>
      </c>
      <c r="DG89">
        <f>ROUND(ROUND(AF89,2)*CX89,2)</f>
        <v>0</v>
      </c>
      <c r="DH89">
        <f>ROUND(ROUND(AG89,2)*CX89,2)</f>
        <v>0</v>
      </c>
      <c r="DI89">
        <f t="shared" si="40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ROW(Source!A66)</f>
        <v>66</v>
      </c>
      <c r="B90">
        <v>84865914</v>
      </c>
      <c r="C90">
        <v>84866244</v>
      </c>
      <c r="D90">
        <v>83604259</v>
      </c>
      <c r="E90">
        <v>1</v>
      </c>
      <c r="F90">
        <v>1</v>
      </c>
      <c r="G90">
        <v>1080</v>
      </c>
      <c r="H90">
        <v>2</v>
      </c>
      <c r="I90" t="s">
        <v>245</v>
      </c>
      <c r="J90" t="s">
        <v>246</v>
      </c>
      <c r="K90" t="s">
        <v>247</v>
      </c>
      <c r="L90">
        <v>1368</v>
      </c>
      <c r="N90">
        <v>1011</v>
      </c>
      <c r="O90" t="s">
        <v>211</v>
      </c>
      <c r="P90" t="s">
        <v>211</v>
      </c>
      <c r="Q90">
        <v>1</v>
      </c>
      <c r="W90">
        <v>0</v>
      </c>
      <c r="X90">
        <v>-71557848</v>
      </c>
      <c r="Y90">
        <f t="shared" si="49"/>
        <v>0.56000000000000005</v>
      </c>
      <c r="AA90">
        <v>0</v>
      </c>
      <c r="AB90">
        <v>43.69</v>
      </c>
      <c r="AC90">
        <v>0</v>
      </c>
      <c r="AD90">
        <v>0</v>
      </c>
      <c r="AE90">
        <v>0</v>
      </c>
      <c r="AF90">
        <v>4.01</v>
      </c>
      <c r="AG90">
        <v>0</v>
      </c>
      <c r="AH90">
        <v>0</v>
      </c>
      <c r="AI90">
        <v>1</v>
      </c>
      <c r="AJ90">
        <v>10.210000000000001</v>
      </c>
      <c r="AK90">
        <v>56.35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0.56000000000000005</v>
      </c>
      <c r="AU90" t="s">
        <v>3</v>
      </c>
      <c r="AV90">
        <v>0</v>
      </c>
      <c r="AW90">
        <v>2</v>
      </c>
      <c r="AX90">
        <v>84866254</v>
      </c>
      <c r="AY90">
        <v>1</v>
      </c>
      <c r="AZ90">
        <v>0</v>
      </c>
      <c r="BA90">
        <v>94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ROUND(Y90*Source!I66*DO90,9)</f>
        <v>0</v>
      </c>
      <c r="CX90">
        <f>ROUND(Y90*Source!I66,9)</f>
        <v>0</v>
      </c>
      <c r="CY90">
        <f>AB90</f>
        <v>43.69</v>
      </c>
      <c r="CZ90">
        <f>AF90</f>
        <v>4.01</v>
      </c>
      <c r="DA90">
        <f>AJ90</f>
        <v>10.210000000000001</v>
      </c>
      <c r="DB90">
        <f t="shared" si="50"/>
        <v>2.25</v>
      </c>
      <c r="DC90">
        <f t="shared" si="51"/>
        <v>0</v>
      </c>
      <c r="DD90" t="s">
        <v>3</v>
      </c>
      <c r="DE90" t="s">
        <v>3</v>
      </c>
      <c r="DF90">
        <f t="shared" si="52"/>
        <v>0</v>
      </c>
      <c r="DG90">
        <f>ROUND(ROUND(AF90*AJ90,2)*CX90,2)</f>
        <v>0</v>
      </c>
      <c r="DH90">
        <f>ROUND(ROUND(AG90*AK90,2)*CX90,2)</f>
        <v>0</v>
      </c>
      <c r="DI90">
        <f t="shared" si="40"/>
        <v>0</v>
      </c>
      <c r="DJ90">
        <f>DG90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ROW(Source!A66)</f>
        <v>66</v>
      </c>
      <c r="B91">
        <v>84865914</v>
      </c>
      <c r="C91">
        <v>84866244</v>
      </c>
      <c r="D91">
        <v>83573422</v>
      </c>
      <c r="E91">
        <v>1</v>
      </c>
      <c r="F91">
        <v>1</v>
      </c>
      <c r="G91">
        <v>1080</v>
      </c>
      <c r="H91">
        <v>3</v>
      </c>
      <c r="I91" t="s">
        <v>248</v>
      </c>
      <c r="J91" t="s">
        <v>249</v>
      </c>
      <c r="K91" t="s">
        <v>250</v>
      </c>
      <c r="L91">
        <v>1346</v>
      </c>
      <c r="N91">
        <v>1009</v>
      </c>
      <c r="O91" t="s">
        <v>51</v>
      </c>
      <c r="P91" t="s">
        <v>51</v>
      </c>
      <c r="Q91">
        <v>1</v>
      </c>
      <c r="W91">
        <v>0</v>
      </c>
      <c r="X91">
        <v>2035737673</v>
      </c>
      <c r="Y91">
        <f t="shared" si="49"/>
        <v>6.6699999999999995E-2</v>
      </c>
      <c r="AA91">
        <v>1812.93</v>
      </c>
      <c r="AB91">
        <v>0</v>
      </c>
      <c r="AC91">
        <v>0</v>
      </c>
      <c r="AD91">
        <v>0</v>
      </c>
      <c r="AE91">
        <v>11.24</v>
      </c>
      <c r="AF91">
        <v>0</v>
      </c>
      <c r="AG91">
        <v>0</v>
      </c>
      <c r="AH91">
        <v>0</v>
      </c>
      <c r="AI91">
        <v>160.81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6.6699999999999995E-2</v>
      </c>
      <c r="AU91" t="s">
        <v>3</v>
      </c>
      <c r="AV91">
        <v>0</v>
      </c>
      <c r="AW91">
        <v>2</v>
      </c>
      <c r="AX91">
        <v>84866255</v>
      </c>
      <c r="AY91">
        <v>1</v>
      </c>
      <c r="AZ91">
        <v>0</v>
      </c>
      <c r="BA91">
        <v>95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ROUND(Y91*Source!I66,9)</f>
        <v>0</v>
      </c>
      <c r="CY91">
        <f>AA91</f>
        <v>1812.93</v>
      </c>
      <c r="CZ91">
        <f>AE91</f>
        <v>11.24</v>
      </c>
      <c r="DA91">
        <f>AI91</f>
        <v>160.81</v>
      </c>
      <c r="DB91">
        <f t="shared" si="50"/>
        <v>0.75</v>
      </c>
      <c r="DC91">
        <f t="shared" si="51"/>
        <v>0</v>
      </c>
      <c r="DD91" t="s">
        <v>3</v>
      </c>
      <c r="DE91" t="s">
        <v>3</v>
      </c>
      <c r="DF91">
        <f>ROUND(ROUND(AE91*AI91,2)*CX91,2)</f>
        <v>0</v>
      </c>
      <c r="DG91">
        <f t="shared" ref="DG91:DG106" si="53">ROUND(ROUND(AF91,2)*CX91,2)</f>
        <v>0</v>
      </c>
      <c r="DH91">
        <f t="shared" ref="DH91:DH106" si="54">ROUND(ROUND(AG91,2)*CX91,2)</f>
        <v>0</v>
      </c>
      <c r="DI91">
        <f t="shared" si="40"/>
        <v>0</v>
      </c>
      <c r="DJ91">
        <f>DF91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ROW(Source!A66)</f>
        <v>66</v>
      </c>
      <c r="B92">
        <v>84865914</v>
      </c>
      <c r="C92">
        <v>84866244</v>
      </c>
      <c r="D92">
        <v>83572772</v>
      </c>
      <c r="E92">
        <v>1</v>
      </c>
      <c r="F92">
        <v>1</v>
      </c>
      <c r="G92">
        <v>1080</v>
      </c>
      <c r="H92">
        <v>3</v>
      </c>
      <c r="I92" t="s">
        <v>251</v>
      </c>
      <c r="J92" t="s">
        <v>252</v>
      </c>
      <c r="K92" t="s">
        <v>253</v>
      </c>
      <c r="L92">
        <v>1346</v>
      </c>
      <c r="N92">
        <v>1009</v>
      </c>
      <c r="O92" t="s">
        <v>51</v>
      </c>
      <c r="P92" t="s">
        <v>51</v>
      </c>
      <c r="Q92">
        <v>1</v>
      </c>
      <c r="W92">
        <v>0</v>
      </c>
      <c r="X92">
        <v>-709773495</v>
      </c>
      <c r="Y92">
        <f t="shared" si="49"/>
        <v>0.1</v>
      </c>
      <c r="AA92">
        <v>23.67</v>
      </c>
      <c r="AB92">
        <v>0</v>
      </c>
      <c r="AC92">
        <v>0</v>
      </c>
      <c r="AD92">
        <v>0</v>
      </c>
      <c r="AE92">
        <v>1.61</v>
      </c>
      <c r="AF92">
        <v>0</v>
      </c>
      <c r="AG92">
        <v>0</v>
      </c>
      <c r="AH92">
        <v>0</v>
      </c>
      <c r="AI92">
        <v>14.66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0.1</v>
      </c>
      <c r="AU92" t="s">
        <v>3</v>
      </c>
      <c r="AV92">
        <v>0</v>
      </c>
      <c r="AW92">
        <v>2</v>
      </c>
      <c r="AX92">
        <v>84866256</v>
      </c>
      <c r="AY92">
        <v>1</v>
      </c>
      <c r="AZ92">
        <v>0</v>
      </c>
      <c r="BA92">
        <v>96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ROUND(Y92*Source!I66,9)</f>
        <v>0</v>
      </c>
      <c r="CY92">
        <f>AA92</f>
        <v>23.67</v>
      </c>
      <c r="CZ92">
        <f>AE92</f>
        <v>1.61</v>
      </c>
      <c r="DA92">
        <f>AI92</f>
        <v>14.66</v>
      </c>
      <c r="DB92">
        <f t="shared" si="50"/>
        <v>0.16</v>
      </c>
      <c r="DC92">
        <f t="shared" si="51"/>
        <v>0</v>
      </c>
      <c r="DD92" t="s">
        <v>3</v>
      </c>
      <c r="DE92" t="s">
        <v>3</v>
      </c>
      <c r="DF92">
        <f>ROUND(ROUND(AE92*AI92,2)*CX92,2)</f>
        <v>0</v>
      </c>
      <c r="DG92">
        <f t="shared" si="53"/>
        <v>0</v>
      </c>
      <c r="DH92">
        <f t="shared" si="54"/>
        <v>0</v>
      </c>
      <c r="DI92">
        <f t="shared" si="40"/>
        <v>0</v>
      </c>
      <c r="DJ92">
        <f>DF92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ROW(Source!A68)</f>
        <v>68</v>
      </c>
      <c r="B93">
        <v>84865916</v>
      </c>
      <c r="C93">
        <v>84866258</v>
      </c>
      <c r="D93">
        <v>83533125</v>
      </c>
      <c r="E93">
        <v>1080</v>
      </c>
      <c r="F93">
        <v>1</v>
      </c>
      <c r="G93">
        <v>1080</v>
      </c>
      <c r="H93">
        <v>1</v>
      </c>
      <c r="I93" t="s">
        <v>205</v>
      </c>
      <c r="J93" t="s">
        <v>3</v>
      </c>
      <c r="K93" t="s">
        <v>206</v>
      </c>
      <c r="L93">
        <v>1191</v>
      </c>
      <c r="N93">
        <v>1013</v>
      </c>
      <c r="O93" t="s">
        <v>207</v>
      </c>
      <c r="P93" t="s">
        <v>207</v>
      </c>
      <c r="Q93">
        <v>1</v>
      </c>
      <c r="W93">
        <v>0</v>
      </c>
      <c r="X93">
        <v>476480486</v>
      </c>
      <c r="Y93">
        <f t="shared" si="49"/>
        <v>2.08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2.08</v>
      </c>
      <c r="AU93" t="s">
        <v>3</v>
      </c>
      <c r="AV93">
        <v>1</v>
      </c>
      <c r="AW93">
        <v>2</v>
      </c>
      <c r="AX93">
        <v>84866286</v>
      </c>
      <c r="AY93">
        <v>1</v>
      </c>
      <c r="AZ93">
        <v>0</v>
      </c>
      <c r="BA93">
        <v>97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ROUND(AT93*Source!I68*AH93*AL93,2)</f>
        <v>0</v>
      </c>
      <c r="CV93">
        <f>ROUND(Y93*Source!I68,9)</f>
        <v>0</v>
      </c>
      <c r="CW93">
        <v>0</v>
      </c>
      <c r="CX93">
        <f>ROUND(Y93*Source!I68,9)</f>
        <v>0</v>
      </c>
      <c r="CY93">
        <f>AD93</f>
        <v>0</v>
      </c>
      <c r="CZ93">
        <f>AH93</f>
        <v>0</v>
      </c>
      <c r="DA93">
        <f>AL93</f>
        <v>1</v>
      </c>
      <c r="DB93">
        <f t="shared" si="50"/>
        <v>0</v>
      </c>
      <c r="DC93">
        <f t="shared" si="51"/>
        <v>0</v>
      </c>
      <c r="DD93" t="s">
        <v>3</v>
      </c>
      <c r="DE93" t="s">
        <v>3</v>
      </c>
      <c r="DF93">
        <f t="shared" ref="DF93:DF113" si="55">ROUND(ROUND(AE93,2)*CX93,2)</f>
        <v>0</v>
      </c>
      <c r="DG93">
        <f t="shared" si="53"/>
        <v>0</v>
      </c>
      <c r="DH93">
        <f t="shared" si="54"/>
        <v>0</v>
      </c>
      <c r="DI93">
        <f t="shared" si="40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ROW(Source!A68)</f>
        <v>68</v>
      </c>
      <c r="B94">
        <v>84865916</v>
      </c>
      <c r="C94">
        <v>84866258</v>
      </c>
      <c r="D94">
        <v>83604196</v>
      </c>
      <c r="E94">
        <v>1</v>
      </c>
      <c r="F94">
        <v>1</v>
      </c>
      <c r="G94">
        <v>1080</v>
      </c>
      <c r="H94">
        <v>2</v>
      </c>
      <c r="I94" t="s">
        <v>216</v>
      </c>
      <c r="J94" t="s">
        <v>217</v>
      </c>
      <c r="K94" t="s">
        <v>218</v>
      </c>
      <c r="L94">
        <v>1368</v>
      </c>
      <c r="N94">
        <v>1011</v>
      </c>
      <c r="O94" t="s">
        <v>211</v>
      </c>
      <c r="P94" t="s">
        <v>211</v>
      </c>
      <c r="Q94">
        <v>1</v>
      </c>
      <c r="W94">
        <v>0</v>
      </c>
      <c r="X94">
        <v>-580212057</v>
      </c>
      <c r="Y94">
        <f t="shared" si="49"/>
        <v>0.12</v>
      </c>
      <c r="AA94">
        <v>0</v>
      </c>
      <c r="AB94">
        <v>13.59</v>
      </c>
      <c r="AC94">
        <v>3.53</v>
      </c>
      <c r="AD94">
        <v>0</v>
      </c>
      <c r="AE94">
        <v>0</v>
      </c>
      <c r="AF94">
        <v>12.98</v>
      </c>
      <c r="AG94">
        <v>3.37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0.12</v>
      </c>
      <c r="AU94" t="s">
        <v>3</v>
      </c>
      <c r="AV94">
        <v>0</v>
      </c>
      <c r="AW94">
        <v>2</v>
      </c>
      <c r="AX94">
        <v>84866287</v>
      </c>
      <c r="AY94">
        <v>1</v>
      </c>
      <c r="AZ94">
        <v>0</v>
      </c>
      <c r="BA94">
        <v>98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ROUND(Y94*Source!I68*DO94,9)</f>
        <v>0</v>
      </c>
      <c r="CX94">
        <f>ROUND(Y94*Source!I68,9)</f>
        <v>0</v>
      </c>
      <c r="CY94">
        <f t="shared" ref="CY94:CY100" si="56">AB94</f>
        <v>13.59</v>
      </c>
      <c r="CZ94">
        <f t="shared" ref="CZ94:CZ100" si="57">AF94</f>
        <v>12.98</v>
      </c>
      <c r="DA94">
        <f t="shared" ref="DA94:DA100" si="58">AJ94</f>
        <v>1</v>
      </c>
      <c r="DB94">
        <f t="shared" si="50"/>
        <v>1.56</v>
      </c>
      <c r="DC94">
        <f t="shared" si="51"/>
        <v>0.4</v>
      </c>
      <c r="DD94" t="s">
        <v>3</v>
      </c>
      <c r="DE94" t="s">
        <v>3</v>
      </c>
      <c r="DF94">
        <f t="shared" si="55"/>
        <v>0</v>
      </c>
      <c r="DG94">
        <f t="shared" si="53"/>
        <v>0</v>
      </c>
      <c r="DH94">
        <f t="shared" si="54"/>
        <v>0</v>
      </c>
      <c r="DI94">
        <f t="shared" si="40"/>
        <v>0</v>
      </c>
      <c r="DJ94">
        <f t="shared" ref="DJ94:DJ100" si="59">DG94</f>
        <v>0</v>
      </c>
      <c r="DK94">
        <v>0</v>
      </c>
      <c r="DL94" t="s">
        <v>212</v>
      </c>
      <c r="DM94">
        <v>0</v>
      </c>
      <c r="DN94" t="s">
        <v>207</v>
      </c>
      <c r="DO94">
        <v>3.37</v>
      </c>
    </row>
    <row r="95" spans="1:119" x14ac:dyDescent="0.2">
      <c r="A95">
        <f>ROW(Source!A68)</f>
        <v>68</v>
      </c>
      <c r="B95">
        <v>84865916</v>
      </c>
      <c r="C95">
        <v>84866258</v>
      </c>
      <c r="D95">
        <v>83604500</v>
      </c>
      <c r="E95">
        <v>1</v>
      </c>
      <c r="F95">
        <v>1</v>
      </c>
      <c r="G95">
        <v>1080</v>
      </c>
      <c r="H95">
        <v>2</v>
      </c>
      <c r="I95" t="s">
        <v>208</v>
      </c>
      <c r="J95" t="s">
        <v>209</v>
      </c>
      <c r="K95" t="s">
        <v>210</v>
      </c>
      <c r="L95">
        <v>1368</v>
      </c>
      <c r="N95">
        <v>1011</v>
      </c>
      <c r="O95" t="s">
        <v>211</v>
      </c>
      <c r="P95" t="s">
        <v>211</v>
      </c>
      <c r="Q95">
        <v>1</v>
      </c>
      <c r="W95">
        <v>0</v>
      </c>
      <c r="X95">
        <v>-289167866</v>
      </c>
      <c r="Y95">
        <f t="shared" si="49"/>
        <v>0.88</v>
      </c>
      <c r="AA95">
        <v>0</v>
      </c>
      <c r="AB95">
        <v>2065.0500000000002</v>
      </c>
      <c r="AC95">
        <v>40.770000000000003</v>
      </c>
      <c r="AD95">
        <v>0</v>
      </c>
      <c r="AE95">
        <v>0</v>
      </c>
      <c r="AF95">
        <v>1972.35</v>
      </c>
      <c r="AG95">
        <v>38.94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0.88</v>
      </c>
      <c r="AU95" t="s">
        <v>3</v>
      </c>
      <c r="AV95">
        <v>0</v>
      </c>
      <c r="AW95">
        <v>2</v>
      </c>
      <c r="AX95">
        <v>84866288</v>
      </c>
      <c r="AY95">
        <v>1</v>
      </c>
      <c r="AZ95">
        <v>0</v>
      </c>
      <c r="BA95">
        <v>99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ROUND(Y95*Source!I68*DO95,9)</f>
        <v>0</v>
      </c>
      <c r="CX95">
        <f>ROUND(Y95*Source!I68,9)</f>
        <v>0</v>
      </c>
      <c r="CY95">
        <f t="shared" si="56"/>
        <v>2065.0500000000002</v>
      </c>
      <c r="CZ95">
        <f t="shared" si="57"/>
        <v>1972.35</v>
      </c>
      <c r="DA95">
        <f t="shared" si="58"/>
        <v>1</v>
      </c>
      <c r="DB95">
        <f t="shared" si="50"/>
        <v>1735.67</v>
      </c>
      <c r="DC95">
        <f t="shared" si="51"/>
        <v>34.270000000000003</v>
      </c>
      <c r="DD95" t="s">
        <v>3</v>
      </c>
      <c r="DE95" t="s">
        <v>3</v>
      </c>
      <c r="DF95">
        <f t="shared" si="55"/>
        <v>0</v>
      </c>
      <c r="DG95">
        <f t="shared" si="53"/>
        <v>0</v>
      </c>
      <c r="DH95">
        <f t="shared" si="54"/>
        <v>0</v>
      </c>
      <c r="DI95">
        <f t="shared" si="40"/>
        <v>0</v>
      </c>
      <c r="DJ95">
        <f t="shared" si="59"/>
        <v>0</v>
      </c>
      <c r="DK95">
        <v>0</v>
      </c>
      <c r="DL95" t="s">
        <v>212</v>
      </c>
      <c r="DM95">
        <v>0</v>
      </c>
      <c r="DN95" t="s">
        <v>207</v>
      </c>
      <c r="DO95">
        <v>38.94</v>
      </c>
    </row>
    <row r="96" spans="1:119" x14ac:dyDescent="0.2">
      <c r="A96">
        <f>ROW(Source!A68)</f>
        <v>68</v>
      </c>
      <c r="B96">
        <v>84865916</v>
      </c>
      <c r="C96">
        <v>84866258</v>
      </c>
      <c r="D96">
        <v>83604397</v>
      </c>
      <c r="E96">
        <v>1</v>
      </c>
      <c r="F96">
        <v>1</v>
      </c>
      <c r="G96">
        <v>1080</v>
      </c>
      <c r="H96">
        <v>2</v>
      </c>
      <c r="I96" t="s">
        <v>219</v>
      </c>
      <c r="J96" t="s">
        <v>220</v>
      </c>
      <c r="K96" t="s">
        <v>221</v>
      </c>
      <c r="L96">
        <v>1368</v>
      </c>
      <c r="N96">
        <v>1011</v>
      </c>
      <c r="O96" t="s">
        <v>211</v>
      </c>
      <c r="P96" t="s">
        <v>211</v>
      </c>
      <c r="Q96">
        <v>1</v>
      </c>
      <c r="W96">
        <v>0</v>
      </c>
      <c r="X96">
        <v>-560932374</v>
      </c>
      <c r="Y96">
        <f t="shared" si="49"/>
        <v>0.11</v>
      </c>
      <c r="AA96">
        <v>0</v>
      </c>
      <c r="AB96">
        <v>190.11</v>
      </c>
      <c r="AC96">
        <v>15.22</v>
      </c>
      <c r="AD96">
        <v>0</v>
      </c>
      <c r="AE96">
        <v>0</v>
      </c>
      <c r="AF96">
        <v>181.58</v>
      </c>
      <c r="AG96">
        <v>14.54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0.11</v>
      </c>
      <c r="AU96" t="s">
        <v>3</v>
      </c>
      <c r="AV96">
        <v>0</v>
      </c>
      <c r="AW96">
        <v>2</v>
      </c>
      <c r="AX96">
        <v>84866289</v>
      </c>
      <c r="AY96">
        <v>1</v>
      </c>
      <c r="AZ96">
        <v>0</v>
      </c>
      <c r="BA96">
        <v>100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ROUND(Y96*Source!I68*DO96,9)</f>
        <v>0</v>
      </c>
      <c r="CX96">
        <f>ROUND(Y96*Source!I68,9)</f>
        <v>0</v>
      </c>
      <c r="CY96">
        <f t="shared" si="56"/>
        <v>190.11</v>
      </c>
      <c r="CZ96">
        <f t="shared" si="57"/>
        <v>181.58</v>
      </c>
      <c r="DA96">
        <f t="shared" si="58"/>
        <v>1</v>
      </c>
      <c r="DB96">
        <f t="shared" si="50"/>
        <v>19.97</v>
      </c>
      <c r="DC96">
        <f t="shared" si="51"/>
        <v>1.6</v>
      </c>
      <c r="DD96" t="s">
        <v>3</v>
      </c>
      <c r="DE96" t="s">
        <v>3</v>
      </c>
      <c r="DF96">
        <f t="shared" si="55"/>
        <v>0</v>
      </c>
      <c r="DG96">
        <f t="shared" si="53"/>
        <v>0</v>
      </c>
      <c r="DH96">
        <f t="shared" si="54"/>
        <v>0</v>
      </c>
      <c r="DI96">
        <f t="shared" si="40"/>
        <v>0</v>
      </c>
      <c r="DJ96">
        <f t="shared" si="59"/>
        <v>0</v>
      </c>
      <c r="DK96">
        <v>0</v>
      </c>
      <c r="DL96" t="s">
        <v>212</v>
      </c>
      <c r="DM96">
        <v>0</v>
      </c>
      <c r="DN96" t="s">
        <v>207</v>
      </c>
      <c r="DO96">
        <v>14.54</v>
      </c>
    </row>
    <row r="97" spans="1:119" x14ac:dyDescent="0.2">
      <c r="A97">
        <f>ROW(Source!A68)</f>
        <v>68</v>
      </c>
      <c r="B97">
        <v>84865916</v>
      </c>
      <c r="C97">
        <v>84866258</v>
      </c>
      <c r="D97">
        <v>83604550</v>
      </c>
      <c r="E97">
        <v>1</v>
      </c>
      <c r="F97">
        <v>1</v>
      </c>
      <c r="G97">
        <v>1080</v>
      </c>
      <c r="H97">
        <v>2</v>
      </c>
      <c r="I97" t="s">
        <v>222</v>
      </c>
      <c r="J97" t="s">
        <v>223</v>
      </c>
      <c r="K97" t="s">
        <v>224</v>
      </c>
      <c r="L97">
        <v>1368</v>
      </c>
      <c r="N97">
        <v>1011</v>
      </c>
      <c r="O97" t="s">
        <v>211</v>
      </c>
      <c r="P97" t="s">
        <v>211</v>
      </c>
      <c r="Q97">
        <v>1</v>
      </c>
      <c r="W97">
        <v>0</v>
      </c>
      <c r="X97">
        <v>-906753457</v>
      </c>
      <c r="Y97">
        <f t="shared" si="49"/>
        <v>0.02</v>
      </c>
      <c r="AA97">
        <v>0</v>
      </c>
      <c r="AB97">
        <v>131.27000000000001</v>
      </c>
      <c r="AC97">
        <v>13.21</v>
      </c>
      <c r="AD97">
        <v>0</v>
      </c>
      <c r="AE97">
        <v>0</v>
      </c>
      <c r="AF97">
        <v>125.38</v>
      </c>
      <c r="AG97">
        <v>12.62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0.02</v>
      </c>
      <c r="AU97" t="s">
        <v>3</v>
      </c>
      <c r="AV97">
        <v>0</v>
      </c>
      <c r="AW97">
        <v>2</v>
      </c>
      <c r="AX97">
        <v>84866290</v>
      </c>
      <c r="AY97">
        <v>1</v>
      </c>
      <c r="AZ97">
        <v>0</v>
      </c>
      <c r="BA97">
        <v>101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ROUND(Y97*Source!I68*DO97,9)</f>
        <v>0</v>
      </c>
      <c r="CX97">
        <f>ROUND(Y97*Source!I68,9)</f>
        <v>0</v>
      </c>
      <c r="CY97">
        <f t="shared" si="56"/>
        <v>131.27000000000001</v>
      </c>
      <c r="CZ97">
        <f t="shared" si="57"/>
        <v>125.38</v>
      </c>
      <c r="DA97">
        <f t="shared" si="58"/>
        <v>1</v>
      </c>
      <c r="DB97">
        <f t="shared" si="50"/>
        <v>2.5099999999999998</v>
      </c>
      <c r="DC97">
        <f t="shared" si="51"/>
        <v>0.25</v>
      </c>
      <c r="DD97" t="s">
        <v>3</v>
      </c>
      <c r="DE97" t="s">
        <v>3</v>
      </c>
      <c r="DF97">
        <f t="shared" si="55"/>
        <v>0</v>
      </c>
      <c r="DG97">
        <f t="shared" si="53"/>
        <v>0</v>
      </c>
      <c r="DH97">
        <f t="shared" si="54"/>
        <v>0</v>
      </c>
      <c r="DI97">
        <f t="shared" si="40"/>
        <v>0</v>
      </c>
      <c r="DJ97">
        <f t="shared" si="59"/>
        <v>0</v>
      </c>
      <c r="DK97">
        <v>0</v>
      </c>
      <c r="DL97" t="s">
        <v>212</v>
      </c>
      <c r="DM97">
        <v>0</v>
      </c>
      <c r="DN97" t="s">
        <v>207</v>
      </c>
      <c r="DO97">
        <v>12.62</v>
      </c>
    </row>
    <row r="98" spans="1:119" x14ac:dyDescent="0.2">
      <c r="A98">
        <f>ROW(Source!A68)</f>
        <v>68</v>
      </c>
      <c r="B98">
        <v>84865916</v>
      </c>
      <c r="C98">
        <v>84866258</v>
      </c>
      <c r="D98">
        <v>83603792</v>
      </c>
      <c r="E98">
        <v>1</v>
      </c>
      <c r="F98">
        <v>1</v>
      </c>
      <c r="G98">
        <v>1080</v>
      </c>
      <c r="H98">
        <v>2</v>
      </c>
      <c r="I98" t="s">
        <v>225</v>
      </c>
      <c r="J98" t="s">
        <v>226</v>
      </c>
      <c r="K98" t="s">
        <v>227</v>
      </c>
      <c r="L98">
        <v>1368</v>
      </c>
      <c r="N98">
        <v>1011</v>
      </c>
      <c r="O98" t="s">
        <v>211</v>
      </c>
      <c r="P98" t="s">
        <v>211</v>
      </c>
      <c r="Q98">
        <v>1</v>
      </c>
      <c r="W98">
        <v>0</v>
      </c>
      <c r="X98">
        <v>-198366258</v>
      </c>
      <c r="Y98">
        <f t="shared" si="49"/>
        <v>0.3</v>
      </c>
      <c r="AA98">
        <v>0</v>
      </c>
      <c r="AB98">
        <v>146.57</v>
      </c>
      <c r="AC98">
        <v>15.22</v>
      </c>
      <c r="AD98">
        <v>0</v>
      </c>
      <c r="AE98">
        <v>0</v>
      </c>
      <c r="AF98">
        <v>139.99</v>
      </c>
      <c r="AG98">
        <v>14.54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0.3</v>
      </c>
      <c r="AU98" t="s">
        <v>3</v>
      </c>
      <c r="AV98">
        <v>0</v>
      </c>
      <c r="AW98">
        <v>2</v>
      </c>
      <c r="AX98">
        <v>84866291</v>
      </c>
      <c r="AY98">
        <v>1</v>
      </c>
      <c r="AZ98">
        <v>0</v>
      </c>
      <c r="BA98">
        <v>102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ROUND(Y98*Source!I68*DO98,9)</f>
        <v>0</v>
      </c>
      <c r="CX98">
        <f>ROUND(Y98*Source!I68,9)</f>
        <v>0</v>
      </c>
      <c r="CY98">
        <f t="shared" si="56"/>
        <v>146.57</v>
      </c>
      <c r="CZ98">
        <f t="shared" si="57"/>
        <v>139.99</v>
      </c>
      <c r="DA98">
        <f t="shared" si="58"/>
        <v>1</v>
      </c>
      <c r="DB98">
        <f t="shared" si="50"/>
        <v>42</v>
      </c>
      <c r="DC98">
        <f t="shared" si="51"/>
        <v>4.3600000000000003</v>
      </c>
      <c r="DD98" t="s">
        <v>3</v>
      </c>
      <c r="DE98" t="s">
        <v>3</v>
      </c>
      <c r="DF98">
        <f t="shared" si="55"/>
        <v>0</v>
      </c>
      <c r="DG98">
        <f t="shared" si="53"/>
        <v>0</v>
      </c>
      <c r="DH98">
        <f t="shared" si="54"/>
        <v>0</v>
      </c>
      <c r="DI98">
        <f t="shared" si="40"/>
        <v>0</v>
      </c>
      <c r="DJ98">
        <f t="shared" si="59"/>
        <v>0</v>
      </c>
      <c r="DK98">
        <v>0</v>
      </c>
      <c r="DL98" t="s">
        <v>212</v>
      </c>
      <c r="DM98">
        <v>0</v>
      </c>
      <c r="DN98" t="s">
        <v>207</v>
      </c>
      <c r="DO98">
        <v>14.54</v>
      </c>
    </row>
    <row r="99" spans="1:119" x14ac:dyDescent="0.2">
      <c r="A99">
        <f>ROW(Source!A68)</f>
        <v>68</v>
      </c>
      <c r="B99">
        <v>84865916</v>
      </c>
      <c r="C99">
        <v>84866258</v>
      </c>
      <c r="D99">
        <v>83603934</v>
      </c>
      <c r="E99">
        <v>1</v>
      </c>
      <c r="F99">
        <v>1</v>
      </c>
      <c r="G99">
        <v>1080</v>
      </c>
      <c r="H99">
        <v>2</v>
      </c>
      <c r="I99" t="s">
        <v>228</v>
      </c>
      <c r="J99" t="s">
        <v>229</v>
      </c>
      <c r="K99" t="s">
        <v>230</v>
      </c>
      <c r="L99">
        <v>1368</v>
      </c>
      <c r="N99">
        <v>1011</v>
      </c>
      <c r="O99" t="s">
        <v>211</v>
      </c>
      <c r="P99" t="s">
        <v>211</v>
      </c>
      <c r="Q99">
        <v>1</v>
      </c>
      <c r="W99">
        <v>0</v>
      </c>
      <c r="X99">
        <v>-1705059863</v>
      </c>
      <c r="Y99">
        <f t="shared" si="49"/>
        <v>0.12</v>
      </c>
      <c r="AA99">
        <v>0</v>
      </c>
      <c r="AB99">
        <v>146.97999999999999</v>
      </c>
      <c r="AC99">
        <v>13.21</v>
      </c>
      <c r="AD99">
        <v>0</v>
      </c>
      <c r="AE99">
        <v>0</v>
      </c>
      <c r="AF99">
        <v>140.38</v>
      </c>
      <c r="AG99">
        <v>12.62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0.12</v>
      </c>
      <c r="AU99" t="s">
        <v>3</v>
      </c>
      <c r="AV99">
        <v>0</v>
      </c>
      <c r="AW99">
        <v>2</v>
      </c>
      <c r="AX99">
        <v>84866292</v>
      </c>
      <c r="AY99">
        <v>1</v>
      </c>
      <c r="AZ99">
        <v>0</v>
      </c>
      <c r="BA99">
        <v>103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ROUND(Y99*Source!I68*DO99,9)</f>
        <v>0</v>
      </c>
      <c r="CX99">
        <f>ROUND(Y99*Source!I68,9)</f>
        <v>0</v>
      </c>
      <c r="CY99">
        <f t="shared" si="56"/>
        <v>146.97999999999999</v>
      </c>
      <c r="CZ99">
        <f t="shared" si="57"/>
        <v>140.38</v>
      </c>
      <c r="DA99">
        <f t="shared" si="58"/>
        <v>1</v>
      </c>
      <c r="DB99">
        <f t="shared" si="50"/>
        <v>16.850000000000001</v>
      </c>
      <c r="DC99">
        <f t="shared" si="51"/>
        <v>1.51</v>
      </c>
      <c r="DD99" t="s">
        <v>3</v>
      </c>
      <c r="DE99" t="s">
        <v>3</v>
      </c>
      <c r="DF99">
        <f t="shared" si="55"/>
        <v>0</v>
      </c>
      <c r="DG99">
        <f t="shared" si="53"/>
        <v>0</v>
      </c>
      <c r="DH99">
        <f t="shared" si="54"/>
        <v>0</v>
      </c>
      <c r="DI99">
        <f t="shared" si="40"/>
        <v>0</v>
      </c>
      <c r="DJ99">
        <f t="shared" si="59"/>
        <v>0</v>
      </c>
      <c r="DK99">
        <v>0</v>
      </c>
      <c r="DL99" t="s">
        <v>212</v>
      </c>
      <c r="DM99">
        <v>0</v>
      </c>
      <c r="DN99" t="s">
        <v>207</v>
      </c>
      <c r="DO99">
        <v>12.62</v>
      </c>
    </row>
    <row r="100" spans="1:119" x14ac:dyDescent="0.2">
      <c r="A100">
        <f>ROW(Source!A68)</f>
        <v>68</v>
      </c>
      <c r="B100">
        <v>84865916</v>
      </c>
      <c r="C100">
        <v>84866258</v>
      </c>
      <c r="D100">
        <v>83604052</v>
      </c>
      <c r="E100">
        <v>1</v>
      </c>
      <c r="F100">
        <v>1</v>
      </c>
      <c r="G100">
        <v>1080</v>
      </c>
      <c r="H100">
        <v>2</v>
      </c>
      <c r="I100" t="s">
        <v>231</v>
      </c>
      <c r="J100" t="s">
        <v>232</v>
      </c>
      <c r="K100" t="s">
        <v>233</v>
      </c>
      <c r="L100">
        <v>1368</v>
      </c>
      <c r="N100">
        <v>1011</v>
      </c>
      <c r="O100" t="s">
        <v>211</v>
      </c>
      <c r="P100" t="s">
        <v>211</v>
      </c>
      <c r="Q100">
        <v>1</v>
      </c>
      <c r="W100">
        <v>0</v>
      </c>
      <c r="X100">
        <v>1822104850</v>
      </c>
      <c r="Y100">
        <f t="shared" si="49"/>
        <v>0.88</v>
      </c>
      <c r="AA100">
        <v>0</v>
      </c>
      <c r="AB100">
        <v>83.91</v>
      </c>
      <c r="AC100">
        <v>17.73</v>
      </c>
      <c r="AD100">
        <v>0</v>
      </c>
      <c r="AE100">
        <v>0</v>
      </c>
      <c r="AF100">
        <v>80.14</v>
      </c>
      <c r="AG100">
        <v>16.93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0.88</v>
      </c>
      <c r="AU100" t="s">
        <v>3</v>
      </c>
      <c r="AV100">
        <v>0</v>
      </c>
      <c r="AW100">
        <v>2</v>
      </c>
      <c r="AX100">
        <v>84866293</v>
      </c>
      <c r="AY100">
        <v>1</v>
      </c>
      <c r="AZ100">
        <v>0</v>
      </c>
      <c r="BA100">
        <v>104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ROUND(Y100*Source!I68*DO100,9)</f>
        <v>0</v>
      </c>
      <c r="CX100">
        <f>ROUND(Y100*Source!I68,9)</f>
        <v>0</v>
      </c>
      <c r="CY100">
        <f t="shared" si="56"/>
        <v>83.91</v>
      </c>
      <c r="CZ100">
        <f t="shared" si="57"/>
        <v>80.14</v>
      </c>
      <c r="DA100">
        <f t="shared" si="58"/>
        <v>1</v>
      </c>
      <c r="DB100">
        <f t="shared" si="50"/>
        <v>70.52</v>
      </c>
      <c r="DC100">
        <f t="shared" si="51"/>
        <v>14.9</v>
      </c>
      <c r="DD100" t="s">
        <v>3</v>
      </c>
      <c r="DE100" t="s">
        <v>3</v>
      </c>
      <c r="DF100">
        <f t="shared" si="55"/>
        <v>0</v>
      </c>
      <c r="DG100">
        <f t="shared" si="53"/>
        <v>0</v>
      </c>
      <c r="DH100">
        <f t="shared" si="54"/>
        <v>0</v>
      </c>
      <c r="DI100">
        <f t="shared" si="40"/>
        <v>0</v>
      </c>
      <c r="DJ100">
        <f t="shared" si="59"/>
        <v>0</v>
      </c>
      <c r="DK100">
        <v>0</v>
      </c>
      <c r="DL100" t="s">
        <v>212</v>
      </c>
      <c r="DM100">
        <v>0</v>
      </c>
      <c r="DN100" t="s">
        <v>207</v>
      </c>
      <c r="DO100">
        <v>16.93</v>
      </c>
    </row>
    <row r="101" spans="1:119" x14ac:dyDescent="0.2">
      <c r="A101">
        <f>ROW(Source!A68)</f>
        <v>68</v>
      </c>
      <c r="B101">
        <v>84865916</v>
      </c>
      <c r="C101">
        <v>84866258</v>
      </c>
      <c r="D101">
        <v>83573410</v>
      </c>
      <c r="E101">
        <v>1</v>
      </c>
      <c r="F101">
        <v>1</v>
      </c>
      <c r="G101">
        <v>1080</v>
      </c>
      <c r="H101">
        <v>3</v>
      </c>
      <c r="I101" t="s">
        <v>234</v>
      </c>
      <c r="J101" t="s">
        <v>235</v>
      </c>
      <c r="K101" t="s">
        <v>236</v>
      </c>
      <c r="L101">
        <v>1348</v>
      </c>
      <c r="N101">
        <v>1009</v>
      </c>
      <c r="O101" t="s">
        <v>237</v>
      </c>
      <c r="P101" t="s">
        <v>237</v>
      </c>
      <c r="Q101">
        <v>1000</v>
      </c>
      <c r="W101">
        <v>0</v>
      </c>
      <c r="X101">
        <v>-34940385</v>
      </c>
      <c r="Y101">
        <f t="shared" si="49"/>
        <v>1.505E-3</v>
      </c>
      <c r="AA101">
        <v>6223.1</v>
      </c>
      <c r="AB101">
        <v>0</v>
      </c>
      <c r="AC101">
        <v>0</v>
      </c>
      <c r="AD101">
        <v>0</v>
      </c>
      <c r="AE101">
        <v>5767.47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1.505E-3</v>
      </c>
      <c r="AU101" t="s">
        <v>3</v>
      </c>
      <c r="AV101">
        <v>0</v>
      </c>
      <c r="AW101">
        <v>2</v>
      </c>
      <c r="AX101">
        <v>84866294</v>
      </c>
      <c r="AY101">
        <v>1</v>
      </c>
      <c r="AZ101">
        <v>0</v>
      </c>
      <c r="BA101">
        <v>105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ROUND(Y101*Source!I68,9)</f>
        <v>0</v>
      </c>
      <c r="CY101">
        <f>AA101</f>
        <v>6223.1</v>
      </c>
      <c r="CZ101">
        <f>AE101</f>
        <v>5767.47</v>
      </c>
      <c r="DA101">
        <f>AI101</f>
        <v>1</v>
      </c>
      <c r="DB101">
        <f t="shared" si="50"/>
        <v>8.68</v>
      </c>
      <c r="DC101">
        <f t="shared" si="51"/>
        <v>0</v>
      </c>
      <c r="DD101" t="s">
        <v>3</v>
      </c>
      <c r="DE101" t="s">
        <v>3</v>
      </c>
      <c r="DF101">
        <f t="shared" si="55"/>
        <v>0</v>
      </c>
      <c r="DG101">
        <f t="shared" si="53"/>
        <v>0</v>
      </c>
      <c r="DH101">
        <f t="shared" si="54"/>
        <v>0</v>
      </c>
      <c r="DI101">
        <f t="shared" si="40"/>
        <v>0</v>
      </c>
      <c r="DJ101">
        <f>DF101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ROW(Source!A68)</f>
        <v>68</v>
      </c>
      <c r="B102">
        <v>84865916</v>
      </c>
      <c r="C102">
        <v>84866258</v>
      </c>
      <c r="D102">
        <v>83572775</v>
      </c>
      <c r="E102">
        <v>1</v>
      </c>
      <c r="F102">
        <v>1</v>
      </c>
      <c r="G102">
        <v>1080</v>
      </c>
      <c r="H102">
        <v>3</v>
      </c>
      <c r="I102" t="s">
        <v>238</v>
      </c>
      <c r="J102" t="s">
        <v>239</v>
      </c>
      <c r="K102" t="s">
        <v>240</v>
      </c>
      <c r="L102">
        <v>1339</v>
      </c>
      <c r="N102">
        <v>1007</v>
      </c>
      <c r="O102" t="s">
        <v>241</v>
      </c>
      <c r="P102" t="s">
        <v>241</v>
      </c>
      <c r="Q102">
        <v>1</v>
      </c>
      <c r="W102">
        <v>0</v>
      </c>
      <c r="X102">
        <v>-744103292</v>
      </c>
      <c r="Y102">
        <f t="shared" si="49"/>
        <v>1.9</v>
      </c>
      <c r="AA102">
        <v>7.63</v>
      </c>
      <c r="AB102">
        <v>0</v>
      </c>
      <c r="AC102">
        <v>0</v>
      </c>
      <c r="AD102">
        <v>0</v>
      </c>
      <c r="AE102">
        <v>7.07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1.9</v>
      </c>
      <c r="AU102" t="s">
        <v>3</v>
      </c>
      <c r="AV102">
        <v>0</v>
      </c>
      <c r="AW102">
        <v>2</v>
      </c>
      <c r="AX102">
        <v>84866295</v>
      </c>
      <c r="AY102">
        <v>1</v>
      </c>
      <c r="AZ102">
        <v>0</v>
      </c>
      <c r="BA102">
        <v>106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ROUND(Y102*Source!I68,9)</f>
        <v>0</v>
      </c>
      <c r="CY102">
        <f>AA102</f>
        <v>7.63</v>
      </c>
      <c r="CZ102">
        <f>AE102</f>
        <v>7.07</v>
      </c>
      <c r="DA102">
        <f>AI102</f>
        <v>1</v>
      </c>
      <c r="DB102">
        <f t="shared" si="50"/>
        <v>13.43</v>
      </c>
      <c r="DC102">
        <f t="shared" si="51"/>
        <v>0</v>
      </c>
      <c r="DD102" t="s">
        <v>3</v>
      </c>
      <c r="DE102" t="s">
        <v>3</v>
      </c>
      <c r="DF102">
        <f t="shared" si="55"/>
        <v>0</v>
      </c>
      <c r="DG102">
        <f t="shared" si="53"/>
        <v>0</v>
      </c>
      <c r="DH102">
        <f t="shared" si="54"/>
        <v>0</v>
      </c>
      <c r="DI102">
        <f t="shared" si="40"/>
        <v>0</v>
      </c>
      <c r="DJ102">
        <f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ROW(Source!A68)</f>
        <v>68</v>
      </c>
      <c r="B103">
        <v>84865916</v>
      </c>
      <c r="C103">
        <v>84866258</v>
      </c>
      <c r="D103">
        <v>81563527</v>
      </c>
      <c r="E103">
        <v>1</v>
      </c>
      <c r="F103">
        <v>1</v>
      </c>
      <c r="G103">
        <v>1080</v>
      </c>
      <c r="H103">
        <v>3</v>
      </c>
      <c r="I103" t="s">
        <v>49</v>
      </c>
      <c r="J103" t="s">
        <v>52</v>
      </c>
      <c r="K103" t="s">
        <v>50</v>
      </c>
      <c r="L103">
        <v>1346</v>
      </c>
      <c r="N103">
        <v>1009</v>
      </c>
      <c r="O103" t="s">
        <v>51</v>
      </c>
      <c r="P103" t="s">
        <v>51</v>
      </c>
      <c r="Q103">
        <v>1</v>
      </c>
      <c r="W103">
        <v>0</v>
      </c>
      <c r="X103">
        <v>-1257485268</v>
      </c>
      <c r="Y103">
        <f t="shared" si="49"/>
        <v>116.8</v>
      </c>
      <c r="AA103">
        <v>12.19</v>
      </c>
      <c r="AB103">
        <v>0</v>
      </c>
      <c r="AC103">
        <v>0</v>
      </c>
      <c r="AD103">
        <v>0</v>
      </c>
      <c r="AE103">
        <v>11.3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116.8</v>
      </c>
      <c r="AU103" t="s">
        <v>3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ROUND(Y103*Source!I68,9)</f>
        <v>0</v>
      </c>
      <c r="CY103">
        <f>AA103</f>
        <v>12.19</v>
      </c>
      <c r="CZ103">
        <f>AE103</f>
        <v>11.3</v>
      </c>
      <c r="DA103">
        <f>AI103</f>
        <v>1</v>
      </c>
      <c r="DB103">
        <f t="shared" si="50"/>
        <v>1319.84</v>
      </c>
      <c r="DC103">
        <f t="shared" si="51"/>
        <v>0</v>
      </c>
      <c r="DD103" t="s">
        <v>3</v>
      </c>
      <c r="DE103" t="s">
        <v>3</v>
      </c>
      <c r="DF103">
        <f t="shared" si="55"/>
        <v>0</v>
      </c>
      <c r="DG103">
        <f t="shared" si="53"/>
        <v>0</v>
      </c>
      <c r="DH103">
        <f t="shared" si="54"/>
        <v>0</v>
      </c>
      <c r="DI103">
        <f t="shared" si="40"/>
        <v>0</v>
      </c>
      <c r="DJ103">
        <f>DF103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ROW(Source!A68)</f>
        <v>68</v>
      </c>
      <c r="B104">
        <v>84865916</v>
      </c>
      <c r="C104">
        <v>84866258</v>
      </c>
      <c r="D104">
        <v>81563528</v>
      </c>
      <c r="E104">
        <v>1</v>
      </c>
      <c r="F104">
        <v>1</v>
      </c>
      <c r="G104">
        <v>1080</v>
      </c>
      <c r="H104">
        <v>3</v>
      </c>
      <c r="I104" t="s">
        <v>81</v>
      </c>
      <c r="J104" t="s">
        <v>82</v>
      </c>
      <c r="K104" t="s">
        <v>318</v>
      </c>
      <c r="L104">
        <v>1346</v>
      </c>
      <c r="N104">
        <v>1009</v>
      </c>
      <c r="O104" t="s">
        <v>51</v>
      </c>
      <c r="P104" t="s">
        <v>51</v>
      </c>
      <c r="Q104">
        <v>1</v>
      </c>
      <c r="W104">
        <v>0</v>
      </c>
      <c r="X104">
        <v>845953908</v>
      </c>
      <c r="Y104">
        <f t="shared" si="49"/>
        <v>5.7</v>
      </c>
      <c r="AA104">
        <v>118.29</v>
      </c>
      <c r="AB104">
        <v>0</v>
      </c>
      <c r="AC104">
        <v>0</v>
      </c>
      <c r="AD104">
        <v>0</v>
      </c>
      <c r="AE104">
        <v>109.63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5.7</v>
      </c>
      <c r="AU104" t="s">
        <v>3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ROUND(Y104*Source!I68,9)</f>
        <v>0</v>
      </c>
      <c r="CY104">
        <f>AA104</f>
        <v>118.29</v>
      </c>
      <c r="CZ104">
        <f>AE104</f>
        <v>109.63</v>
      </c>
      <c r="DA104">
        <f>AI104</f>
        <v>1</v>
      </c>
      <c r="DB104">
        <f t="shared" si="50"/>
        <v>624.89</v>
      </c>
      <c r="DC104">
        <f t="shared" si="51"/>
        <v>0</v>
      </c>
      <c r="DD104" t="s">
        <v>3</v>
      </c>
      <c r="DE104" t="s">
        <v>3</v>
      </c>
      <c r="DF104">
        <f t="shared" si="55"/>
        <v>0</v>
      </c>
      <c r="DG104">
        <f t="shared" si="53"/>
        <v>0</v>
      </c>
      <c r="DH104">
        <f t="shared" si="54"/>
        <v>0</v>
      </c>
      <c r="DI104">
        <f t="shared" si="40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ROW(Source!A68)</f>
        <v>68</v>
      </c>
      <c r="B105">
        <v>84865916</v>
      </c>
      <c r="C105">
        <v>84866258</v>
      </c>
      <c r="D105">
        <v>83574804</v>
      </c>
      <c r="E105">
        <v>1</v>
      </c>
      <c r="F105">
        <v>1</v>
      </c>
      <c r="G105">
        <v>1080</v>
      </c>
      <c r="H105">
        <v>3</v>
      </c>
      <c r="I105" t="s">
        <v>242</v>
      </c>
      <c r="J105" t="s">
        <v>243</v>
      </c>
      <c r="K105" t="s">
        <v>244</v>
      </c>
      <c r="L105">
        <v>1346</v>
      </c>
      <c r="N105">
        <v>1009</v>
      </c>
      <c r="O105" t="s">
        <v>51</v>
      </c>
      <c r="P105" t="s">
        <v>51</v>
      </c>
      <c r="Q105">
        <v>1</v>
      </c>
      <c r="W105">
        <v>0</v>
      </c>
      <c r="X105">
        <v>10998815</v>
      </c>
      <c r="Y105">
        <f t="shared" si="49"/>
        <v>4.3200000000000002E-2</v>
      </c>
      <c r="AA105">
        <v>8.06</v>
      </c>
      <c r="AB105">
        <v>0</v>
      </c>
      <c r="AC105">
        <v>0</v>
      </c>
      <c r="AD105">
        <v>0</v>
      </c>
      <c r="AE105">
        <v>7.47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4.3200000000000002E-2</v>
      </c>
      <c r="AU105" t="s">
        <v>3</v>
      </c>
      <c r="AV105">
        <v>0</v>
      </c>
      <c r="AW105">
        <v>2</v>
      </c>
      <c r="AX105">
        <v>84866296</v>
      </c>
      <c r="AY105">
        <v>1</v>
      </c>
      <c r="AZ105">
        <v>0</v>
      </c>
      <c r="BA105">
        <v>107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ROUND(Y105*Source!I68,9)</f>
        <v>0</v>
      </c>
      <c r="CY105">
        <f>AA105</f>
        <v>8.06</v>
      </c>
      <c r="CZ105">
        <f>AE105</f>
        <v>7.47</v>
      </c>
      <c r="DA105">
        <f>AI105</f>
        <v>1</v>
      </c>
      <c r="DB105">
        <f t="shared" si="50"/>
        <v>0.32</v>
      </c>
      <c r="DC105">
        <f t="shared" si="51"/>
        <v>0</v>
      </c>
      <c r="DD105" t="s">
        <v>3</v>
      </c>
      <c r="DE105" t="s">
        <v>3</v>
      </c>
      <c r="DF105">
        <f t="shared" si="55"/>
        <v>0</v>
      </c>
      <c r="DG105">
        <f t="shared" si="53"/>
        <v>0</v>
      </c>
      <c r="DH105">
        <f t="shared" si="54"/>
        <v>0</v>
      </c>
      <c r="DI105">
        <f t="shared" si="40"/>
        <v>0</v>
      </c>
      <c r="DJ105">
        <f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ROW(Source!A69)</f>
        <v>69</v>
      </c>
      <c r="B106">
        <v>84865914</v>
      </c>
      <c r="C106">
        <v>84866258</v>
      </c>
      <c r="D106">
        <v>83533125</v>
      </c>
      <c r="E106">
        <v>1080</v>
      </c>
      <c r="F106">
        <v>1</v>
      </c>
      <c r="G106">
        <v>1080</v>
      </c>
      <c r="H106">
        <v>1</v>
      </c>
      <c r="I106" t="s">
        <v>205</v>
      </c>
      <c r="J106" t="s">
        <v>3</v>
      </c>
      <c r="K106" t="s">
        <v>206</v>
      </c>
      <c r="L106">
        <v>1191</v>
      </c>
      <c r="N106">
        <v>1013</v>
      </c>
      <c r="O106" t="s">
        <v>207</v>
      </c>
      <c r="P106" t="s">
        <v>207</v>
      </c>
      <c r="Q106">
        <v>1</v>
      </c>
      <c r="W106">
        <v>0</v>
      </c>
      <c r="X106">
        <v>476480486</v>
      </c>
      <c r="Y106">
        <f t="shared" si="49"/>
        <v>2.08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5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2.08</v>
      </c>
      <c r="AU106" t="s">
        <v>3</v>
      </c>
      <c r="AV106">
        <v>1</v>
      </c>
      <c r="AW106">
        <v>2</v>
      </c>
      <c r="AX106">
        <v>84866286</v>
      </c>
      <c r="AY106">
        <v>1</v>
      </c>
      <c r="AZ106">
        <v>0</v>
      </c>
      <c r="BA106">
        <v>111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ROUND(AT106*Source!I69*AH106*AL106,2)</f>
        <v>0</v>
      </c>
      <c r="CV106">
        <f>ROUND(Y106*Source!I69,9)</f>
        <v>0</v>
      </c>
      <c r="CW106">
        <v>0</v>
      </c>
      <c r="CX106">
        <f>ROUND(Y106*Source!I69,9)</f>
        <v>0</v>
      </c>
      <c r="CY106">
        <f>AD106</f>
        <v>0</v>
      </c>
      <c r="CZ106">
        <f>AH106</f>
        <v>0</v>
      </c>
      <c r="DA106">
        <f>AL106</f>
        <v>1</v>
      </c>
      <c r="DB106">
        <f t="shared" si="50"/>
        <v>0</v>
      </c>
      <c r="DC106">
        <f t="shared" si="51"/>
        <v>0</v>
      </c>
      <c r="DD106" t="s">
        <v>3</v>
      </c>
      <c r="DE106" t="s">
        <v>3</v>
      </c>
      <c r="DF106">
        <f t="shared" si="55"/>
        <v>0</v>
      </c>
      <c r="DG106">
        <f t="shared" si="53"/>
        <v>0</v>
      </c>
      <c r="DH106">
        <f t="shared" si="54"/>
        <v>0</v>
      </c>
      <c r="DI106">
        <f t="shared" si="40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ROW(Source!A69)</f>
        <v>69</v>
      </c>
      <c r="B107">
        <v>84865914</v>
      </c>
      <c r="C107">
        <v>84866258</v>
      </c>
      <c r="D107">
        <v>83604196</v>
      </c>
      <c r="E107">
        <v>1</v>
      </c>
      <c r="F107">
        <v>1</v>
      </c>
      <c r="G107">
        <v>1080</v>
      </c>
      <c r="H107">
        <v>2</v>
      </c>
      <c r="I107" t="s">
        <v>216</v>
      </c>
      <c r="J107" t="s">
        <v>217</v>
      </c>
      <c r="K107" t="s">
        <v>218</v>
      </c>
      <c r="L107">
        <v>1368</v>
      </c>
      <c r="N107">
        <v>1011</v>
      </c>
      <c r="O107" t="s">
        <v>211</v>
      </c>
      <c r="P107" t="s">
        <v>211</v>
      </c>
      <c r="Q107">
        <v>1</v>
      </c>
      <c r="W107">
        <v>0</v>
      </c>
      <c r="X107">
        <v>-580212057</v>
      </c>
      <c r="Y107">
        <f t="shared" si="49"/>
        <v>0.12</v>
      </c>
      <c r="AA107">
        <v>0</v>
      </c>
      <c r="AB107">
        <v>327.79</v>
      </c>
      <c r="AC107">
        <v>198.82</v>
      </c>
      <c r="AD107">
        <v>0</v>
      </c>
      <c r="AE107">
        <v>0</v>
      </c>
      <c r="AF107">
        <v>12.98</v>
      </c>
      <c r="AG107">
        <v>3.37</v>
      </c>
      <c r="AH107">
        <v>0</v>
      </c>
      <c r="AI107">
        <v>1</v>
      </c>
      <c r="AJ107">
        <v>24.12</v>
      </c>
      <c r="AK107">
        <v>56.35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0.12</v>
      </c>
      <c r="AU107" t="s">
        <v>3</v>
      </c>
      <c r="AV107">
        <v>0</v>
      </c>
      <c r="AW107">
        <v>2</v>
      </c>
      <c r="AX107">
        <v>84866287</v>
      </c>
      <c r="AY107">
        <v>1</v>
      </c>
      <c r="AZ107">
        <v>0</v>
      </c>
      <c r="BA107">
        <v>112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ROUND(Y107*Source!I69*DO107,9)</f>
        <v>0</v>
      </c>
      <c r="CX107">
        <f>ROUND(Y107*Source!I69,9)</f>
        <v>0</v>
      </c>
      <c r="CY107">
        <f t="shared" ref="CY107:CY113" si="60">AB107</f>
        <v>327.79</v>
      </c>
      <c r="CZ107">
        <f t="shared" ref="CZ107:CZ113" si="61">AF107</f>
        <v>12.98</v>
      </c>
      <c r="DA107">
        <f t="shared" ref="DA107:DA113" si="62">AJ107</f>
        <v>24.12</v>
      </c>
      <c r="DB107">
        <f t="shared" si="50"/>
        <v>1.56</v>
      </c>
      <c r="DC107">
        <f t="shared" si="51"/>
        <v>0.4</v>
      </c>
      <c r="DD107" t="s">
        <v>3</v>
      </c>
      <c r="DE107" t="s">
        <v>3</v>
      </c>
      <c r="DF107">
        <f t="shared" si="55"/>
        <v>0</v>
      </c>
      <c r="DG107">
        <f t="shared" ref="DG107:DG113" si="63">ROUND(ROUND(AF107*AJ107,2)*CX107,2)</f>
        <v>0</v>
      </c>
      <c r="DH107">
        <f t="shared" ref="DH107:DH113" si="64">ROUND(ROUND(AG107*AK107,2)*CX107,2)</f>
        <v>0</v>
      </c>
      <c r="DI107">
        <f t="shared" si="40"/>
        <v>0</v>
      </c>
      <c r="DJ107">
        <f t="shared" ref="DJ107:DJ113" si="65">DG107</f>
        <v>0</v>
      </c>
      <c r="DK107">
        <v>0</v>
      </c>
      <c r="DL107" t="s">
        <v>212</v>
      </c>
      <c r="DM107">
        <v>0</v>
      </c>
      <c r="DN107" t="s">
        <v>207</v>
      </c>
      <c r="DO107">
        <v>3.37</v>
      </c>
    </row>
    <row r="108" spans="1:119" x14ac:dyDescent="0.2">
      <c r="A108">
        <f>ROW(Source!A69)</f>
        <v>69</v>
      </c>
      <c r="B108">
        <v>84865914</v>
      </c>
      <c r="C108">
        <v>84866258</v>
      </c>
      <c r="D108">
        <v>83604500</v>
      </c>
      <c r="E108">
        <v>1</v>
      </c>
      <c r="F108">
        <v>1</v>
      </c>
      <c r="G108">
        <v>1080</v>
      </c>
      <c r="H108">
        <v>2</v>
      </c>
      <c r="I108" t="s">
        <v>208</v>
      </c>
      <c r="J108" t="s">
        <v>209</v>
      </c>
      <c r="K108" t="s">
        <v>210</v>
      </c>
      <c r="L108">
        <v>1368</v>
      </c>
      <c r="N108">
        <v>1011</v>
      </c>
      <c r="O108" t="s">
        <v>211</v>
      </c>
      <c r="P108" t="s">
        <v>211</v>
      </c>
      <c r="Q108">
        <v>1</v>
      </c>
      <c r="W108">
        <v>0</v>
      </c>
      <c r="X108">
        <v>-289167866</v>
      </c>
      <c r="Y108">
        <f t="shared" si="49"/>
        <v>0.88</v>
      </c>
      <c r="AA108">
        <v>0</v>
      </c>
      <c r="AB108">
        <v>22364.5</v>
      </c>
      <c r="AC108">
        <v>2297.4</v>
      </c>
      <c r="AD108">
        <v>0</v>
      </c>
      <c r="AE108">
        <v>0</v>
      </c>
      <c r="AF108">
        <v>1972.35</v>
      </c>
      <c r="AG108">
        <v>38.94</v>
      </c>
      <c r="AH108">
        <v>0</v>
      </c>
      <c r="AI108">
        <v>1</v>
      </c>
      <c r="AJ108">
        <v>10.83</v>
      </c>
      <c r="AK108">
        <v>56.35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0.88</v>
      </c>
      <c r="AU108" t="s">
        <v>3</v>
      </c>
      <c r="AV108">
        <v>0</v>
      </c>
      <c r="AW108">
        <v>2</v>
      </c>
      <c r="AX108">
        <v>84866288</v>
      </c>
      <c r="AY108">
        <v>1</v>
      </c>
      <c r="AZ108">
        <v>0</v>
      </c>
      <c r="BA108">
        <v>113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ROUND(Y108*Source!I69*DO108,9)</f>
        <v>0</v>
      </c>
      <c r="CX108">
        <f>ROUND(Y108*Source!I69,9)</f>
        <v>0</v>
      </c>
      <c r="CY108">
        <f t="shared" si="60"/>
        <v>22364.5</v>
      </c>
      <c r="CZ108">
        <f t="shared" si="61"/>
        <v>1972.35</v>
      </c>
      <c r="DA108">
        <f t="shared" si="62"/>
        <v>10.83</v>
      </c>
      <c r="DB108">
        <f t="shared" si="50"/>
        <v>1735.67</v>
      </c>
      <c r="DC108">
        <f t="shared" si="51"/>
        <v>34.270000000000003</v>
      </c>
      <c r="DD108" t="s">
        <v>3</v>
      </c>
      <c r="DE108" t="s">
        <v>3</v>
      </c>
      <c r="DF108">
        <f t="shared" si="55"/>
        <v>0</v>
      </c>
      <c r="DG108">
        <f t="shared" si="63"/>
        <v>0</v>
      </c>
      <c r="DH108">
        <f t="shared" si="64"/>
        <v>0</v>
      </c>
      <c r="DI108">
        <f t="shared" si="40"/>
        <v>0</v>
      </c>
      <c r="DJ108">
        <f t="shared" si="65"/>
        <v>0</v>
      </c>
      <c r="DK108">
        <v>0</v>
      </c>
      <c r="DL108" t="s">
        <v>212</v>
      </c>
      <c r="DM108">
        <v>0</v>
      </c>
      <c r="DN108" t="s">
        <v>207</v>
      </c>
      <c r="DO108">
        <v>38.94</v>
      </c>
    </row>
    <row r="109" spans="1:119" x14ac:dyDescent="0.2">
      <c r="A109">
        <f>ROW(Source!A69)</f>
        <v>69</v>
      </c>
      <c r="B109">
        <v>84865914</v>
      </c>
      <c r="C109">
        <v>84866258</v>
      </c>
      <c r="D109">
        <v>83604397</v>
      </c>
      <c r="E109">
        <v>1</v>
      </c>
      <c r="F109">
        <v>1</v>
      </c>
      <c r="G109">
        <v>1080</v>
      </c>
      <c r="H109">
        <v>2</v>
      </c>
      <c r="I109" t="s">
        <v>219</v>
      </c>
      <c r="J109" t="s">
        <v>220</v>
      </c>
      <c r="K109" t="s">
        <v>221</v>
      </c>
      <c r="L109">
        <v>1368</v>
      </c>
      <c r="N109">
        <v>1011</v>
      </c>
      <c r="O109" t="s">
        <v>211</v>
      </c>
      <c r="P109" t="s">
        <v>211</v>
      </c>
      <c r="Q109">
        <v>1</v>
      </c>
      <c r="W109">
        <v>0</v>
      </c>
      <c r="X109">
        <v>-560932374</v>
      </c>
      <c r="Y109">
        <f t="shared" si="49"/>
        <v>0.11</v>
      </c>
      <c r="AA109">
        <v>0</v>
      </c>
      <c r="AB109">
        <v>2671.11</v>
      </c>
      <c r="AC109">
        <v>857.84</v>
      </c>
      <c r="AD109">
        <v>0</v>
      </c>
      <c r="AE109">
        <v>0</v>
      </c>
      <c r="AF109">
        <v>181.58</v>
      </c>
      <c r="AG109">
        <v>14.54</v>
      </c>
      <c r="AH109">
        <v>0</v>
      </c>
      <c r="AI109">
        <v>1</v>
      </c>
      <c r="AJ109">
        <v>14.05</v>
      </c>
      <c r="AK109">
        <v>56.35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0.11</v>
      </c>
      <c r="AU109" t="s">
        <v>3</v>
      </c>
      <c r="AV109">
        <v>0</v>
      </c>
      <c r="AW109">
        <v>2</v>
      </c>
      <c r="AX109">
        <v>84866289</v>
      </c>
      <c r="AY109">
        <v>1</v>
      </c>
      <c r="AZ109">
        <v>0</v>
      </c>
      <c r="BA109">
        <v>114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ROUND(Y109*Source!I69*DO109,9)</f>
        <v>0</v>
      </c>
      <c r="CX109">
        <f>ROUND(Y109*Source!I69,9)</f>
        <v>0</v>
      </c>
      <c r="CY109">
        <f t="shared" si="60"/>
        <v>2671.11</v>
      </c>
      <c r="CZ109">
        <f t="shared" si="61"/>
        <v>181.58</v>
      </c>
      <c r="DA109">
        <f t="shared" si="62"/>
        <v>14.05</v>
      </c>
      <c r="DB109">
        <f t="shared" si="50"/>
        <v>19.97</v>
      </c>
      <c r="DC109">
        <f t="shared" si="51"/>
        <v>1.6</v>
      </c>
      <c r="DD109" t="s">
        <v>3</v>
      </c>
      <c r="DE109" t="s">
        <v>3</v>
      </c>
      <c r="DF109">
        <f t="shared" si="55"/>
        <v>0</v>
      </c>
      <c r="DG109">
        <f t="shared" si="63"/>
        <v>0</v>
      </c>
      <c r="DH109">
        <f t="shared" si="64"/>
        <v>0</v>
      </c>
      <c r="DI109">
        <f t="shared" si="40"/>
        <v>0</v>
      </c>
      <c r="DJ109">
        <f t="shared" si="65"/>
        <v>0</v>
      </c>
      <c r="DK109">
        <v>0</v>
      </c>
      <c r="DL109" t="s">
        <v>212</v>
      </c>
      <c r="DM109">
        <v>0</v>
      </c>
      <c r="DN109" t="s">
        <v>207</v>
      </c>
      <c r="DO109">
        <v>14.54</v>
      </c>
    </row>
    <row r="110" spans="1:119" x14ac:dyDescent="0.2">
      <c r="A110">
        <f>ROW(Source!A69)</f>
        <v>69</v>
      </c>
      <c r="B110">
        <v>84865914</v>
      </c>
      <c r="C110">
        <v>84866258</v>
      </c>
      <c r="D110">
        <v>83604550</v>
      </c>
      <c r="E110">
        <v>1</v>
      </c>
      <c r="F110">
        <v>1</v>
      </c>
      <c r="G110">
        <v>1080</v>
      </c>
      <c r="H110">
        <v>2</v>
      </c>
      <c r="I110" t="s">
        <v>222</v>
      </c>
      <c r="J110" t="s">
        <v>223</v>
      </c>
      <c r="K110" t="s">
        <v>224</v>
      </c>
      <c r="L110">
        <v>1368</v>
      </c>
      <c r="N110">
        <v>1011</v>
      </c>
      <c r="O110" t="s">
        <v>211</v>
      </c>
      <c r="P110" t="s">
        <v>211</v>
      </c>
      <c r="Q110">
        <v>1</v>
      </c>
      <c r="W110">
        <v>0</v>
      </c>
      <c r="X110">
        <v>-906753457</v>
      </c>
      <c r="Y110">
        <f t="shared" si="49"/>
        <v>0.02</v>
      </c>
      <c r="AA110">
        <v>0</v>
      </c>
      <c r="AB110">
        <v>1940.21</v>
      </c>
      <c r="AC110">
        <v>744.56</v>
      </c>
      <c r="AD110">
        <v>0</v>
      </c>
      <c r="AE110">
        <v>0</v>
      </c>
      <c r="AF110">
        <v>125.38</v>
      </c>
      <c r="AG110">
        <v>12.62</v>
      </c>
      <c r="AH110">
        <v>0</v>
      </c>
      <c r="AI110">
        <v>1</v>
      </c>
      <c r="AJ110">
        <v>14.78</v>
      </c>
      <c r="AK110">
        <v>56.35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0.02</v>
      </c>
      <c r="AU110" t="s">
        <v>3</v>
      </c>
      <c r="AV110">
        <v>0</v>
      </c>
      <c r="AW110">
        <v>2</v>
      </c>
      <c r="AX110">
        <v>84866290</v>
      </c>
      <c r="AY110">
        <v>1</v>
      </c>
      <c r="AZ110">
        <v>0</v>
      </c>
      <c r="BA110">
        <v>115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ROUND(Y110*Source!I69*DO110,9)</f>
        <v>0</v>
      </c>
      <c r="CX110">
        <f>ROUND(Y110*Source!I69,9)</f>
        <v>0</v>
      </c>
      <c r="CY110">
        <f t="shared" si="60"/>
        <v>1940.21</v>
      </c>
      <c r="CZ110">
        <f t="shared" si="61"/>
        <v>125.38</v>
      </c>
      <c r="DA110">
        <f t="shared" si="62"/>
        <v>14.78</v>
      </c>
      <c r="DB110">
        <f t="shared" si="50"/>
        <v>2.5099999999999998</v>
      </c>
      <c r="DC110">
        <f t="shared" si="51"/>
        <v>0.25</v>
      </c>
      <c r="DD110" t="s">
        <v>3</v>
      </c>
      <c r="DE110" t="s">
        <v>3</v>
      </c>
      <c r="DF110">
        <f t="shared" si="55"/>
        <v>0</v>
      </c>
      <c r="DG110">
        <f t="shared" si="63"/>
        <v>0</v>
      </c>
      <c r="DH110">
        <f t="shared" si="64"/>
        <v>0</v>
      </c>
      <c r="DI110">
        <f t="shared" si="40"/>
        <v>0</v>
      </c>
      <c r="DJ110">
        <f t="shared" si="65"/>
        <v>0</v>
      </c>
      <c r="DK110">
        <v>0</v>
      </c>
      <c r="DL110" t="s">
        <v>212</v>
      </c>
      <c r="DM110">
        <v>0</v>
      </c>
      <c r="DN110" t="s">
        <v>207</v>
      </c>
      <c r="DO110">
        <v>12.62</v>
      </c>
    </row>
    <row r="111" spans="1:119" x14ac:dyDescent="0.2">
      <c r="A111">
        <f>ROW(Source!A69)</f>
        <v>69</v>
      </c>
      <c r="B111">
        <v>84865914</v>
      </c>
      <c r="C111">
        <v>84866258</v>
      </c>
      <c r="D111">
        <v>83603792</v>
      </c>
      <c r="E111">
        <v>1</v>
      </c>
      <c r="F111">
        <v>1</v>
      </c>
      <c r="G111">
        <v>1080</v>
      </c>
      <c r="H111">
        <v>2</v>
      </c>
      <c r="I111" t="s">
        <v>225</v>
      </c>
      <c r="J111" t="s">
        <v>226</v>
      </c>
      <c r="K111" t="s">
        <v>227</v>
      </c>
      <c r="L111">
        <v>1368</v>
      </c>
      <c r="N111">
        <v>1011</v>
      </c>
      <c r="O111" t="s">
        <v>211</v>
      </c>
      <c r="P111" t="s">
        <v>211</v>
      </c>
      <c r="Q111">
        <v>1</v>
      </c>
      <c r="W111">
        <v>0</v>
      </c>
      <c r="X111">
        <v>-198366258</v>
      </c>
      <c r="Y111">
        <f t="shared" si="49"/>
        <v>0.3</v>
      </c>
      <c r="AA111">
        <v>0</v>
      </c>
      <c r="AB111">
        <v>2257.17</v>
      </c>
      <c r="AC111">
        <v>857.84</v>
      </c>
      <c r="AD111">
        <v>0</v>
      </c>
      <c r="AE111">
        <v>0</v>
      </c>
      <c r="AF111">
        <v>139.99</v>
      </c>
      <c r="AG111">
        <v>14.54</v>
      </c>
      <c r="AH111">
        <v>0</v>
      </c>
      <c r="AI111">
        <v>1</v>
      </c>
      <c r="AJ111">
        <v>15.4</v>
      </c>
      <c r="AK111">
        <v>56.35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0.3</v>
      </c>
      <c r="AU111" t="s">
        <v>3</v>
      </c>
      <c r="AV111">
        <v>0</v>
      </c>
      <c r="AW111">
        <v>2</v>
      </c>
      <c r="AX111">
        <v>84866291</v>
      </c>
      <c r="AY111">
        <v>1</v>
      </c>
      <c r="AZ111">
        <v>0</v>
      </c>
      <c r="BA111">
        <v>116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ROUND(Y111*Source!I69*DO111,9)</f>
        <v>0</v>
      </c>
      <c r="CX111">
        <f>ROUND(Y111*Source!I69,9)</f>
        <v>0</v>
      </c>
      <c r="CY111">
        <f t="shared" si="60"/>
        <v>2257.17</v>
      </c>
      <c r="CZ111">
        <f t="shared" si="61"/>
        <v>139.99</v>
      </c>
      <c r="DA111">
        <f t="shared" si="62"/>
        <v>15.4</v>
      </c>
      <c r="DB111">
        <f t="shared" si="50"/>
        <v>42</v>
      </c>
      <c r="DC111">
        <f t="shared" si="51"/>
        <v>4.3600000000000003</v>
      </c>
      <c r="DD111" t="s">
        <v>3</v>
      </c>
      <c r="DE111" t="s">
        <v>3</v>
      </c>
      <c r="DF111">
        <f t="shared" si="55"/>
        <v>0</v>
      </c>
      <c r="DG111">
        <f t="shared" si="63"/>
        <v>0</v>
      </c>
      <c r="DH111">
        <f t="shared" si="64"/>
        <v>0</v>
      </c>
      <c r="DI111">
        <f t="shared" si="40"/>
        <v>0</v>
      </c>
      <c r="DJ111">
        <f t="shared" si="65"/>
        <v>0</v>
      </c>
      <c r="DK111">
        <v>0</v>
      </c>
      <c r="DL111" t="s">
        <v>212</v>
      </c>
      <c r="DM111">
        <v>0</v>
      </c>
      <c r="DN111" t="s">
        <v>207</v>
      </c>
      <c r="DO111">
        <v>14.54</v>
      </c>
    </row>
    <row r="112" spans="1:119" x14ac:dyDescent="0.2">
      <c r="A112">
        <f>ROW(Source!A69)</f>
        <v>69</v>
      </c>
      <c r="B112">
        <v>84865914</v>
      </c>
      <c r="C112">
        <v>84866258</v>
      </c>
      <c r="D112">
        <v>83603934</v>
      </c>
      <c r="E112">
        <v>1</v>
      </c>
      <c r="F112">
        <v>1</v>
      </c>
      <c r="G112">
        <v>1080</v>
      </c>
      <c r="H112">
        <v>2</v>
      </c>
      <c r="I112" t="s">
        <v>228</v>
      </c>
      <c r="J112" t="s">
        <v>229</v>
      </c>
      <c r="K112" t="s">
        <v>230</v>
      </c>
      <c r="L112">
        <v>1368</v>
      </c>
      <c r="N112">
        <v>1011</v>
      </c>
      <c r="O112" t="s">
        <v>211</v>
      </c>
      <c r="P112" t="s">
        <v>211</v>
      </c>
      <c r="Q112">
        <v>1</v>
      </c>
      <c r="W112">
        <v>0</v>
      </c>
      <c r="X112">
        <v>-1705059863</v>
      </c>
      <c r="Y112">
        <f t="shared" si="49"/>
        <v>0.12</v>
      </c>
      <c r="AA112">
        <v>0</v>
      </c>
      <c r="AB112">
        <v>2141.4699999999998</v>
      </c>
      <c r="AC112">
        <v>744.56</v>
      </c>
      <c r="AD112">
        <v>0</v>
      </c>
      <c r="AE112">
        <v>0</v>
      </c>
      <c r="AF112">
        <v>140.38</v>
      </c>
      <c r="AG112">
        <v>12.62</v>
      </c>
      <c r="AH112">
        <v>0</v>
      </c>
      <c r="AI112">
        <v>1</v>
      </c>
      <c r="AJ112">
        <v>14.57</v>
      </c>
      <c r="AK112">
        <v>56.35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0.12</v>
      </c>
      <c r="AU112" t="s">
        <v>3</v>
      </c>
      <c r="AV112">
        <v>0</v>
      </c>
      <c r="AW112">
        <v>2</v>
      </c>
      <c r="AX112">
        <v>84866292</v>
      </c>
      <c r="AY112">
        <v>1</v>
      </c>
      <c r="AZ112">
        <v>0</v>
      </c>
      <c r="BA112">
        <v>117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ROUND(Y112*Source!I69*DO112,9)</f>
        <v>0</v>
      </c>
      <c r="CX112">
        <f>ROUND(Y112*Source!I69,9)</f>
        <v>0</v>
      </c>
      <c r="CY112">
        <f t="shared" si="60"/>
        <v>2141.4699999999998</v>
      </c>
      <c r="CZ112">
        <f t="shared" si="61"/>
        <v>140.38</v>
      </c>
      <c r="DA112">
        <f t="shared" si="62"/>
        <v>14.57</v>
      </c>
      <c r="DB112">
        <f t="shared" si="50"/>
        <v>16.850000000000001</v>
      </c>
      <c r="DC112">
        <f t="shared" si="51"/>
        <v>1.51</v>
      </c>
      <c r="DD112" t="s">
        <v>3</v>
      </c>
      <c r="DE112" t="s">
        <v>3</v>
      </c>
      <c r="DF112">
        <f t="shared" si="55"/>
        <v>0</v>
      </c>
      <c r="DG112">
        <f t="shared" si="63"/>
        <v>0</v>
      </c>
      <c r="DH112">
        <f t="shared" si="64"/>
        <v>0</v>
      </c>
      <c r="DI112">
        <f t="shared" si="40"/>
        <v>0</v>
      </c>
      <c r="DJ112">
        <f t="shared" si="65"/>
        <v>0</v>
      </c>
      <c r="DK112">
        <v>0</v>
      </c>
      <c r="DL112" t="s">
        <v>212</v>
      </c>
      <c r="DM112">
        <v>0</v>
      </c>
      <c r="DN112" t="s">
        <v>207</v>
      </c>
      <c r="DO112">
        <v>12.62</v>
      </c>
    </row>
    <row r="113" spans="1:119" x14ac:dyDescent="0.2">
      <c r="A113">
        <f>ROW(Source!A69)</f>
        <v>69</v>
      </c>
      <c r="B113">
        <v>84865914</v>
      </c>
      <c r="C113">
        <v>84866258</v>
      </c>
      <c r="D113">
        <v>83604052</v>
      </c>
      <c r="E113">
        <v>1</v>
      </c>
      <c r="F113">
        <v>1</v>
      </c>
      <c r="G113">
        <v>1080</v>
      </c>
      <c r="H113">
        <v>2</v>
      </c>
      <c r="I113" t="s">
        <v>231</v>
      </c>
      <c r="J113" t="s">
        <v>232</v>
      </c>
      <c r="K113" t="s">
        <v>233</v>
      </c>
      <c r="L113">
        <v>1368</v>
      </c>
      <c r="N113">
        <v>1011</v>
      </c>
      <c r="O113" t="s">
        <v>211</v>
      </c>
      <c r="P113" t="s">
        <v>211</v>
      </c>
      <c r="Q113">
        <v>1</v>
      </c>
      <c r="W113">
        <v>0</v>
      </c>
      <c r="X113">
        <v>1822104850</v>
      </c>
      <c r="Y113">
        <f t="shared" ref="Y113:Y148" si="66">AT113</f>
        <v>0.88</v>
      </c>
      <c r="AA113">
        <v>0</v>
      </c>
      <c r="AB113">
        <v>1800.64</v>
      </c>
      <c r="AC113">
        <v>998.84</v>
      </c>
      <c r="AD113">
        <v>0</v>
      </c>
      <c r="AE113">
        <v>0</v>
      </c>
      <c r="AF113">
        <v>80.14</v>
      </c>
      <c r="AG113">
        <v>16.93</v>
      </c>
      <c r="AH113">
        <v>0</v>
      </c>
      <c r="AI113">
        <v>1</v>
      </c>
      <c r="AJ113">
        <v>21.46</v>
      </c>
      <c r="AK113">
        <v>56.35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0.88</v>
      </c>
      <c r="AU113" t="s">
        <v>3</v>
      </c>
      <c r="AV113">
        <v>0</v>
      </c>
      <c r="AW113">
        <v>2</v>
      </c>
      <c r="AX113">
        <v>84866293</v>
      </c>
      <c r="AY113">
        <v>1</v>
      </c>
      <c r="AZ113">
        <v>0</v>
      </c>
      <c r="BA113">
        <v>118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ROUND(Y113*Source!I69*DO113,9)</f>
        <v>0</v>
      </c>
      <c r="CX113">
        <f>ROUND(Y113*Source!I69,9)</f>
        <v>0</v>
      </c>
      <c r="CY113">
        <f t="shared" si="60"/>
        <v>1800.64</v>
      </c>
      <c r="CZ113">
        <f t="shared" si="61"/>
        <v>80.14</v>
      </c>
      <c r="DA113">
        <f t="shared" si="62"/>
        <v>21.46</v>
      </c>
      <c r="DB113">
        <f t="shared" ref="DB113:DB148" si="67">ROUND(ROUND(AT113*CZ113,2),6)</f>
        <v>70.52</v>
      </c>
      <c r="DC113">
        <f t="shared" ref="DC113:DC148" si="68">ROUND(ROUND(AT113*AG113,2),6)</f>
        <v>14.9</v>
      </c>
      <c r="DD113" t="s">
        <v>3</v>
      </c>
      <c r="DE113" t="s">
        <v>3</v>
      </c>
      <c r="DF113">
        <f t="shared" si="55"/>
        <v>0</v>
      </c>
      <c r="DG113">
        <f t="shared" si="63"/>
        <v>0</v>
      </c>
      <c r="DH113">
        <f t="shared" si="64"/>
        <v>0</v>
      </c>
      <c r="DI113">
        <f t="shared" si="40"/>
        <v>0</v>
      </c>
      <c r="DJ113">
        <f t="shared" si="65"/>
        <v>0</v>
      </c>
      <c r="DK113">
        <v>0</v>
      </c>
      <c r="DL113" t="s">
        <v>212</v>
      </c>
      <c r="DM113">
        <v>0</v>
      </c>
      <c r="DN113" t="s">
        <v>207</v>
      </c>
      <c r="DO113">
        <v>16.93</v>
      </c>
    </row>
    <row r="114" spans="1:119" x14ac:dyDescent="0.2">
      <c r="A114">
        <f>ROW(Source!A69)</f>
        <v>69</v>
      </c>
      <c r="B114">
        <v>84865914</v>
      </c>
      <c r="C114">
        <v>84866258</v>
      </c>
      <c r="D114">
        <v>83573410</v>
      </c>
      <c r="E114">
        <v>1</v>
      </c>
      <c r="F114">
        <v>1</v>
      </c>
      <c r="G114">
        <v>1080</v>
      </c>
      <c r="H114">
        <v>3</v>
      </c>
      <c r="I114" t="s">
        <v>234</v>
      </c>
      <c r="J114" t="s">
        <v>235</v>
      </c>
      <c r="K114" t="s">
        <v>236</v>
      </c>
      <c r="L114">
        <v>1348</v>
      </c>
      <c r="N114">
        <v>1009</v>
      </c>
      <c r="O114" t="s">
        <v>237</v>
      </c>
      <c r="P114" t="s">
        <v>237</v>
      </c>
      <c r="Q114">
        <v>1000</v>
      </c>
      <c r="W114">
        <v>0</v>
      </c>
      <c r="X114">
        <v>-34940385</v>
      </c>
      <c r="Y114">
        <f t="shared" si="66"/>
        <v>1.505E-3</v>
      </c>
      <c r="AA114">
        <v>35409.440000000002</v>
      </c>
      <c r="AB114">
        <v>0</v>
      </c>
      <c r="AC114">
        <v>0</v>
      </c>
      <c r="AD114">
        <v>0</v>
      </c>
      <c r="AE114">
        <v>5767.47</v>
      </c>
      <c r="AF114">
        <v>0</v>
      </c>
      <c r="AG114">
        <v>0</v>
      </c>
      <c r="AH114">
        <v>0</v>
      </c>
      <c r="AI114">
        <v>5.69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1.505E-3</v>
      </c>
      <c r="AU114" t="s">
        <v>3</v>
      </c>
      <c r="AV114">
        <v>0</v>
      </c>
      <c r="AW114">
        <v>2</v>
      </c>
      <c r="AX114">
        <v>84866294</v>
      </c>
      <c r="AY114">
        <v>1</v>
      </c>
      <c r="AZ114">
        <v>0</v>
      </c>
      <c r="BA114">
        <v>119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ROUND(Y114*Source!I69,9)</f>
        <v>0</v>
      </c>
      <c r="CY114">
        <f>AA114</f>
        <v>35409.440000000002</v>
      </c>
      <c r="CZ114">
        <f>AE114</f>
        <v>5767.47</v>
      </c>
      <c r="DA114">
        <f>AI114</f>
        <v>5.69</v>
      </c>
      <c r="DB114">
        <f t="shared" si="67"/>
        <v>8.68</v>
      </c>
      <c r="DC114">
        <f t="shared" si="68"/>
        <v>0</v>
      </c>
      <c r="DD114" t="s">
        <v>3</v>
      </c>
      <c r="DE114" t="s">
        <v>3</v>
      </c>
      <c r="DF114">
        <f>ROUND(ROUND(AE114*AI114,2)*CX114,2)</f>
        <v>0</v>
      </c>
      <c r="DG114">
        <f t="shared" ref="DG114:DG123" si="69">ROUND(ROUND(AF114,2)*CX114,2)</f>
        <v>0</v>
      </c>
      <c r="DH114">
        <f t="shared" ref="DH114:DH123" si="70">ROUND(ROUND(AG114,2)*CX114,2)</f>
        <v>0</v>
      </c>
      <c r="DI114">
        <f t="shared" si="40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ROW(Source!A69)</f>
        <v>69</v>
      </c>
      <c r="B115">
        <v>84865914</v>
      </c>
      <c r="C115">
        <v>84866258</v>
      </c>
      <c r="D115">
        <v>83572775</v>
      </c>
      <c r="E115">
        <v>1</v>
      </c>
      <c r="F115">
        <v>1</v>
      </c>
      <c r="G115">
        <v>1080</v>
      </c>
      <c r="H115">
        <v>3</v>
      </c>
      <c r="I115" t="s">
        <v>238</v>
      </c>
      <c r="J115" t="s">
        <v>239</v>
      </c>
      <c r="K115" t="s">
        <v>240</v>
      </c>
      <c r="L115">
        <v>1339</v>
      </c>
      <c r="N115">
        <v>1007</v>
      </c>
      <c r="O115" t="s">
        <v>241</v>
      </c>
      <c r="P115" t="s">
        <v>241</v>
      </c>
      <c r="Q115">
        <v>1</v>
      </c>
      <c r="W115">
        <v>0</v>
      </c>
      <c r="X115">
        <v>-744103292</v>
      </c>
      <c r="Y115">
        <f t="shared" si="66"/>
        <v>1.9</v>
      </c>
      <c r="AA115">
        <v>59.12</v>
      </c>
      <c r="AB115">
        <v>0</v>
      </c>
      <c r="AC115">
        <v>0</v>
      </c>
      <c r="AD115">
        <v>0</v>
      </c>
      <c r="AE115">
        <v>7.07</v>
      </c>
      <c r="AF115">
        <v>0</v>
      </c>
      <c r="AG115">
        <v>0</v>
      </c>
      <c r="AH115">
        <v>0</v>
      </c>
      <c r="AI115">
        <v>7.75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1.9</v>
      </c>
      <c r="AU115" t="s">
        <v>3</v>
      </c>
      <c r="AV115">
        <v>0</v>
      </c>
      <c r="AW115">
        <v>2</v>
      </c>
      <c r="AX115">
        <v>84866295</v>
      </c>
      <c r="AY115">
        <v>1</v>
      </c>
      <c r="AZ115">
        <v>0</v>
      </c>
      <c r="BA115">
        <v>120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ROUND(Y115*Source!I69,9)</f>
        <v>0</v>
      </c>
      <c r="CY115">
        <f>AA115</f>
        <v>59.12</v>
      </c>
      <c r="CZ115">
        <f>AE115</f>
        <v>7.07</v>
      </c>
      <c r="DA115">
        <f>AI115</f>
        <v>7.75</v>
      </c>
      <c r="DB115">
        <f t="shared" si="67"/>
        <v>13.43</v>
      </c>
      <c r="DC115">
        <f t="shared" si="68"/>
        <v>0</v>
      </c>
      <c r="DD115" t="s">
        <v>3</v>
      </c>
      <c r="DE115" t="s">
        <v>3</v>
      </c>
      <c r="DF115">
        <f>ROUND(ROUND(AE115*AI115,2)*CX115,2)</f>
        <v>0</v>
      </c>
      <c r="DG115">
        <f t="shared" si="69"/>
        <v>0</v>
      </c>
      <c r="DH115">
        <f t="shared" si="70"/>
        <v>0</v>
      </c>
      <c r="DI115">
        <f t="shared" si="40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ROW(Source!A69)</f>
        <v>69</v>
      </c>
      <c r="B116">
        <v>84865914</v>
      </c>
      <c r="C116">
        <v>84866258</v>
      </c>
      <c r="D116">
        <v>81563527</v>
      </c>
      <c r="E116">
        <v>1</v>
      </c>
      <c r="F116">
        <v>1</v>
      </c>
      <c r="G116">
        <v>1080</v>
      </c>
      <c r="H116">
        <v>3</v>
      </c>
      <c r="I116" t="s">
        <v>49</v>
      </c>
      <c r="J116" t="s">
        <v>52</v>
      </c>
      <c r="K116" t="s">
        <v>50</v>
      </c>
      <c r="L116">
        <v>1346</v>
      </c>
      <c r="N116">
        <v>1009</v>
      </c>
      <c r="O116" t="s">
        <v>51</v>
      </c>
      <c r="P116" t="s">
        <v>51</v>
      </c>
      <c r="Q116">
        <v>1</v>
      </c>
      <c r="W116">
        <v>0</v>
      </c>
      <c r="X116">
        <v>-1257485268</v>
      </c>
      <c r="Y116">
        <f t="shared" si="66"/>
        <v>116.8</v>
      </c>
      <c r="AA116">
        <v>36.33</v>
      </c>
      <c r="AB116">
        <v>0</v>
      </c>
      <c r="AC116">
        <v>0</v>
      </c>
      <c r="AD116">
        <v>0</v>
      </c>
      <c r="AE116">
        <v>11.3</v>
      </c>
      <c r="AF116">
        <v>0</v>
      </c>
      <c r="AG116">
        <v>0</v>
      </c>
      <c r="AH116">
        <v>0</v>
      </c>
      <c r="AI116">
        <v>2.98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116.8</v>
      </c>
      <c r="AU116" t="s">
        <v>3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ROUND(Y116*Source!I69,9)</f>
        <v>0</v>
      </c>
      <c r="CY116">
        <f>AA116</f>
        <v>36.33</v>
      </c>
      <c r="CZ116">
        <f>AE116</f>
        <v>11.3</v>
      </c>
      <c r="DA116">
        <f>AI116</f>
        <v>2.98</v>
      </c>
      <c r="DB116">
        <f t="shared" si="67"/>
        <v>1319.84</v>
      </c>
      <c r="DC116">
        <f t="shared" si="68"/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69"/>
        <v>0</v>
      </c>
      <c r="DH116">
        <f t="shared" si="70"/>
        <v>0</v>
      </c>
      <c r="DI116">
        <f t="shared" si="40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ROW(Source!A69)</f>
        <v>69</v>
      </c>
      <c r="B117">
        <v>84865914</v>
      </c>
      <c r="C117">
        <v>84866258</v>
      </c>
      <c r="D117">
        <v>81563528</v>
      </c>
      <c r="E117">
        <v>1</v>
      </c>
      <c r="F117">
        <v>1</v>
      </c>
      <c r="G117">
        <v>1080</v>
      </c>
      <c r="H117">
        <v>3</v>
      </c>
      <c r="I117" t="s">
        <v>81</v>
      </c>
      <c r="J117" t="s">
        <v>82</v>
      </c>
      <c r="K117" t="s">
        <v>318</v>
      </c>
      <c r="L117">
        <v>1346</v>
      </c>
      <c r="N117">
        <v>1009</v>
      </c>
      <c r="O117" t="s">
        <v>51</v>
      </c>
      <c r="P117" t="s">
        <v>51</v>
      </c>
      <c r="Q117">
        <v>1</v>
      </c>
      <c r="W117">
        <v>0</v>
      </c>
      <c r="X117">
        <v>845953908</v>
      </c>
      <c r="Y117">
        <f t="shared" si="66"/>
        <v>5.7</v>
      </c>
      <c r="AA117">
        <v>1572.08</v>
      </c>
      <c r="AB117">
        <v>0</v>
      </c>
      <c r="AC117">
        <v>0</v>
      </c>
      <c r="AD117">
        <v>0</v>
      </c>
      <c r="AE117">
        <v>109.63</v>
      </c>
      <c r="AF117">
        <v>0</v>
      </c>
      <c r="AG117">
        <v>0</v>
      </c>
      <c r="AH117">
        <v>0</v>
      </c>
      <c r="AI117">
        <v>13.29</v>
      </c>
      <c r="AJ117">
        <v>1</v>
      </c>
      <c r="AK117">
        <v>1</v>
      </c>
      <c r="AL117">
        <v>1</v>
      </c>
      <c r="AM117">
        <v>0</v>
      </c>
      <c r="AN117">
        <v>0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5.7</v>
      </c>
      <c r="AU117" t="s">
        <v>3</v>
      </c>
      <c r="AV117">
        <v>0</v>
      </c>
      <c r="AW117">
        <v>1</v>
      </c>
      <c r="AX117">
        <v>-1</v>
      </c>
      <c r="AY117">
        <v>0</v>
      </c>
      <c r="AZ117">
        <v>0</v>
      </c>
      <c r="BA117" t="s">
        <v>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ROUND(Y117*Source!I69,9)</f>
        <v>0</v>
      </c>
      <c r="CY117">
        <f>AA117</f>
        <v>1572.08</v>
      </c>
      <c r="CZ117">
        <f>AE117</f>
        <v>109.63</v>
      </c>
      <c r="DA117">
        <f>AI117</f>
        <v>13.29</v>
      </c>
      <c r="DB117">
        <f t="shared" si="67"/>
        <v>624.89</v>
      </c>
      <c r="DC117">
        <f t="shared" si="68"/>
        <v>0</v>
      </c>
      <c r="DD117" t="s">
        <v>3</v>
      </c>
      <c r="DE117" t="s">
        <v>3</v>
      </c>
      <c r="DF117">
        <f>ROUND(ROUND(AE117*AI117,2)*CX117,2)</f>
        <v>0</v>
      </c>
      <c r="DG117">
        <f t="shared" si="69"/>
        <v>0</v>
      </c>
      <c r="DH117">
        <f t="shared" si="70"/>
        <v>0</v>
      </c>
      <c r="DI117">
        <f t="shared" si="40"/>
        <v>0</v>
      </c>
      <c r="DJ117">
        <f>DF117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ROW(Source!A69)</f>
        <v>69</v>
      </c>
      <c r="B118">
        <v>84865914</v>
      </c>
      <c r="C118">
        <v>84866258</v>
      </c>
      <c r="D118">
        <v>83574804</v>
      </c>
      <c r="E118">
        <v>1</v>
      </c>
      <c r="F118">
        <v>1</v>
      </c>
      <c r="G118">
        <v>1080</v>
      </c>
      <c r="H118">
        <v>3</v>
      </c>
      <c r="I118" t="s">
        <v>242</v>
      </c>
      <c r="J118" t="s">
        <v>243</v>
      </c>
      <c r="K118" t="s">
        <v>244</v>
      </c>
      <c r="L118">
        <v>1346</v>
      </c>
      <c r="N118">
        <v>1009</v>
      </c>
      <c r="O118" t="s">
        <v>51</v>
      </c>
      <c r="P118" t="s">
        <v>51</v>
      </c>
      <c r="Q118">
        <v>1</v>
      </c>
      <c r="W118">
        <v>0</v>
      </c>
      <c r="X118">
        <v>10998815</v>
      </c>
      <c r="Y118">
        <f t="shared" si="66"/>
        <v>4.3200000000000002E-2</v>
      </c>
      <c r="AA118">
        <v>86.24</v>
      </c>
      <c r="AB118">
        <v>0</v>
      </c>
      <c r="AC118">
        <v>0</v>
      </c>
      <c r="AD118">
        <v>0</v>
      </c>
      <c r="AE118">
        <v>7.47</v>
      </c>
      <c r="AF118">
        <v>0</v>
      </c>
      <c r="AG118">
        <v>0</v>
      </c>
      <c r="AH118">
        <v>0</v>
      </c>
      <c r="AI118">
        <v>10.7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4.3200000000000002E-2</v>
      </c>
      <c r="AU118" t="s">
        <v>3</v>
      </c>
      <c r="AV118">
        <v>0</v>
      </c>
      <c r="AW118">
        <v>2</v>
      </c>
      <c r="AX118">
        <v>84866296</v>
      </c>
      <c r="AY118">
        <v>1</v>
      </c>
      <c r="AZ118">
        <v>0</v>
      </c>
      <c r="BA118">
        <v>121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ROUND(Y118*Source!I69,9)</f>
        <v>0</v>
      </c>
      <c r="CY118">
        <f>AA118</f>
        <v>86.24</v>
      </c>
      <c r="CZ118">
        <f>AE118</f>
        <v>7.47</v>
      </c>
      <c r="DA118">
        <f>AI118</f>
        <v>10.7</v>
      </c>
      <c r="DB118">
        <f t="shared" si="67"/>
        <v>0.32</v>
      </c>
      <c r="DC118">
        <f t="shared" si="68"/>
        <v>0</v>
      </c>
      <c r="DD118" t="s">
        <v>3</v>
      </c>
      <c r="DE118" t="s">
        <v>3</v>
      </c>
      <c r="DF118">
        <f>ROUND(ROUND(AE118*AI118,2)*CX118,2)</f>
        <v>0</v>
      </c>
      <c r="DG118">
        <f t="shared" si="69"/>
        <v>0</v>
      </c>
      <c r="DH118">
        <f t="shared" si="70"/>
        <v>0</v>
      </c>
      <c r="DI118">
        <f t="shared" si="40"/>
        <v>0</v>
      </c>
      <c r="DJ118">
        <f>DF118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ROW(Source!A76)</f>
        <v>76</v>
      </c>
      <c r="B119">
        <v>84865916</v>
      </c>
      <c r="C119">
        <v>84866303</v>
      </c>
      <c r="D119">
        <v>83533125</v>
      </c>
      <c r="E119">
        <v>1080</v>
      </c>
      <c r="F119">
        <v>1</v>
      </c>
      <c r="G119">
        <v>1080</v>
      </c>
      <c r="H119">
        <v>1</v>
      </c>
      <c r="I119" t="s">
        <v>205</v>
      </c>
      <c r="J119" t="s">
        <v>3</v>
      </c>
      <c r="K119" t="s">
        <v>206</v>
      </c>
      <c r="L119">
        <v>1191</v>
      </c>
      <c r="N119">
        <v>1013</v>
      </c>
      <c r="O119" t="s">
        <v>207</v>
      </c>
      <c r="P119" t="s">
        <v>207</v>
      </c>
      <c r="Q119">
        <v>1</v>
      </c>
      <c r="W119">
        <v>0</v>
      </c>
      <c r="X119">
        <v>476480486</v>
      </c>
      <c r="Y119">
        <f t="shared" si="66"/>
        <v>1.1499999999999999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1.1499999999999999</v>
      </c>
      <c r="AU119" t="s">
        <v>3</v>
      </c>
      <c r="AV119">
        <v>1</v>
      </c>
      <c r="AW119">
        <v>2</v>
      </c>
      <c r="AX119">
        <v>84866312</v>
      </c>
      <c r="AY119">
        <v>1</v>
      </c>
      <c r="AZ119">
        <v>0</v>
      </c>
      <c r="BA119">
        <v>125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ROUND(AT119*Source!I76*AH119*AL119,2)</f>
        <v>0</v>
      </c>
      <c r="CV119">
        <f>ROUND(Y119*Source!I76,9)</f>
        <v>0</v>
      </c>
      <c r="CW119">
        <v>0</v>
      </c>
      <c r="CX119">
        <f>ROUND(Y119*Source!I76,9)</f>
        <v>0</v>
      </c>
      <c r="CY119">
        <f>AD119</f>
        <v>0</v>
      </c>
      <c r="CZ119">
        <f>AH119</f>
        <v>0</v>
      </c>
      <c r="DA119">
        <f>AL119</f>
        <v>1</v>
      </c>
      <c r="DB119">
        <f t="shared" si="67"/>
        <v>0</v>
      </c>
      <c r="DC119">
        <f t="shared" si="68"/>
        <v>0</v>
      </c>
      <c r="DD119" t="s">
        <v>3</v>
      </c>
      <c r="DE119" t="s">
        <v>3</v>
      </c>
      <c r="DF119">
        <f t="shared" ref="DF119:DF124" si="71">ROUND(ROUND(AE119,2)*CX119,2)</f>
        <v>0</v>
      </c>
      <c r="DG119">
        <f t="shared" si="69"/>
        <v>0</v>
      </c>
      <c r="DH119">
        <f t="shared" si="70"/>
        <v>0</v>
      </c>
      <c r="DI119">
        <f t="shared" si="40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ROW(Source!A76)</f>
        <v>76</v>
      </c>
      <c r="B120">
        <v>84865916</v>
      </c>
      <c r="C120">
        <v>84866303</v>
      </c>
      <c r="D120">
        <v>83604259</v>
      </c>
      <c r="E120">
        <v>1</v>
      </c>
      <c r="F120">
        <v>1</v>
      </c>
      <c r="G120">
        <v>1080</v>
      </c>
      <c r="H120">
        <v>2</v>
      </c>
      <c r="I120" t="s">
        <v>245</v>
      </c>
      <c r="J120" t="s">
        <v>246</v>
      </c>
      <c r="K120" t="s">
        <v>247</v>
      </c>
      <c r="L120">
        <v>1368</v>
      </c>
      <c r="N120">
        <v>1011</v>
      </c>
      <c r="O120" t="s">
        <v>211</v>
      </c>
      <c r="P120" t="s">
        <v>211</v>
      </c>
      <c r="Q120">
        <v>1</v>
      </c>
      <c r="W120">
        <v>0</v>
      </c>
      <c r="X120">
        <v>-71557848</v>
      </c>
      <c r="Y120">
        <f t="shared" si="66"/>
        <v>0.56000000000000005</v>
      </c>
      <c r="AA120">
        <v>0</v>
      </c>
      <c r="AB120">
        <v>4.28</v>
      </c>
      <c r="AC120">
        <v>0</v>
      </c>
      <c r="AD120">
        <v>0</v>
      </c>
      <c r="AE120">
        <v>0</v>
      </c>
      <c r="AF120">
        <v>4.01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0.56000000000000005</v>
      </c>
      <c r="AU120" t="s">
        <v>3</v>
      </c>
      <c r="AV120">
        <v>0</v>
      </c>
      <c r="AW120">
        <v>2</v>
      </c>
      <c r="AX120">
        <v>84866313</v>
      </c>
      <c r="AY120">
        <v>1</v>
      </c>
      <c r="AZ120">
        <v>0</v>
      </c>
      <c r="BA120">
        <v>126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ROUND(Y120*Source!I76*DO120,9)</f>
        <v>0</v>
      </c>
      <c r="CX120">
        <f>ROUND(Y120*Source!I76,9)</f>
        <v>0</v>
      </c>
      <c r="CY120">
        <f>AB120</f>
        <v>4.28</v>
      </c>
      <c r="CZ120">
        <f>AF120</f>
        <v>4.01</v>
      </c>
      <c r="DA120">
        <f>AJ120</f>
        <v>1</v>
      </c>
      <c r="DB120">
        <f t="shared" si="67"/>
        <v>2.25</v>
      </c>
      <c r="DC120">
        <f t="shared" si="68"/>
        <v>0</v>
      </c>
      <c r="DD120" t="s">
        <v>3</v>
      </c>
      <c r="DE120" t="s">
        <v>3</v>
      </c>
      <c r="DF120">
        <f t="shared" si="71"/>
        <v>0</v>
      </c>
      <c r="DG120">
        <f t="shared" si="69"/>
        <v>0</v>
      </c>
      <c r="DH120">
        <f t="shared" si="70"/>
        <v>0</v>
      </c>
      <c r="DI120">
        <f t="shared" si="40"/>
        <v>0</v>
      </c>
      <c r="DJ120">
        <f>DG120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ROW(Source!A76)</f>
        <v>76</v>
      </c>
      <c r="B121">
        <v>84865916</v>
      </c>
      <c r="C121">
        <v>84866303</v>
      </c>
      <c r="D121">
        <v>83573422</v>
      </c>
      <c r="E121">
        <v>1</v>
      </c>
      <c r="F121">
        <v>1</v>
      </c>
      <c r="G121">
        <v>1080</v>
      </c>
      <c r="H121">
        <v>3</v>
      </c>
      <c r="I121" t="s">
        <v>248</v>
      </c>
      <c r="J121" t="s">
        <v>249</v>
      </c>
      <c r="K121" t="s">
        <v>250</v>
      </c>
      <c r="L121">
        <v>1346</v>
      </c>
      <c r="N121">
        <v>1009</v>
      </c>
      <c r="O121" t="s">
        <v>51</v>
      </c>
      <c r="P121" t="s">
        <v>51</v>
      </c>
      <c r="Q121">
        <v>1</v>
      </c>
      <c r="W121">
        <v>0</v>
      </c>
      <c r="X121">
        <v>2035737673</v>
      </c>
      <c r="Y121">
        <f t="shared" si="66"/>
        <v>6.6699999999999995E-2</v>
      </c>
      <c r="AA121">
        <v>11.27</v>
      </c>
      <c r="AB121">
        <v>0</v>
      </c>
      <c r="AC121">
        <v>0</v>
      </c>
      <c r="AD121">
        <v>0</v>
      </c>
      <c r="AE121">
        <v>11.24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6.6699999999999995E-2</v>
      </c>
      <c r="AU121" t="s">
        <v>3</v>
      </c>
      <c r="AV121">
        <v>0</v>
      </c>
      <c r="AW121">
        <v>2</v>
      </c>
      <c r="AX121">
        <v>84866314</v>
      </c>
      <c r="AY121">
        <v>1</v>
      </c>
      <c r="AZ121">
        <v>0</v>
      </c>
      <c r="BA121">
        <v>127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ROUND(Y121*Source!I76,9)</f>
        <v>0</v>
      </c>
      <c r="CY121">
        <f>AA121</f>
        <v>11.27</v>
      </c>
      <c r="CZ121">
        <f>AE121</f>
        <v>11.24</v>
      </c>
      <c r="DA121">
        <f>AI121</f>
        <v>1</v>
      </c>
      <c r="DB121">
        <f t="shared" si="67"/>
        <v>0.75</v>
      </c>
      <c r="DC121">
        <f t="shared" si="68"/>
        <v>0</v>
      </c>
      <c r="DD121" t="s">
        <v>3</v>
      </c>
      <c r="DE121" t="s">
        <v>3</v>
      </c>
      <c r="DF121">
        <f t="shared" si="71"/>
        <v>0</v>
      </c>
      <c r="DG121">
        <f t="shared" si="69"/>
        <v>0</v>
      </c>
      <c r="DH121">
        <f t="shared" si="70"/>
        <v>0</v>
      </c>
      <c r="DI121">
        <f t="shared" si="40"/>
        <v>0</v>
      </c>
      <c r="DJ121">
        <f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ROW(Source!A76)</f>
        <v>76</v>
      </c>
      <c r="B122">
        <v>84865916</v>
      </c>
      <c r="C122">
        <v>84866303</v>
      </c>
      <c r="D122">
        <v>83572772</v>
      </c>
      <c r="E122">
        <v>1</v>
      </c>
      <c r="F122">
        <v>1</v>
      </c>
      <c r="G122">
        <v>1080</v>
      </c>
      <c r="H122">
        <v>3</v>
      </c>
      <c r="I122" t="s">
        <v>251</v>
      </c>
      <c r="J122" t="s">
        <v>252</v>
      </c>
      <c r="K122" t="s">
        <v>253</v>
      </c>
      <c r="L122">
        <v>1346</v>
      </c>
      <c r="N122">
        <v>1009</v>
      </c>
      <c r="O122" t="s">
        <v>51</v>
      </c>
      <c r="P122" t="s">
        <v>51</v>
      </c>
      <c r="Q122">
        <v>1</v>
      </c>
      <c r="W122">
        <v>0</v>
      </c>
      <c r="X122">
        <v>-709773495</v>
      </c>
      <c r="Y122">
        <f t="shared" si="66"/>
        <v>0.1</v>
      </c>
      <c r="AA122">
        <v>1.61</v>
      </c>
      <c r="AB122">
        <v>0</v>
      </c>
      <c r="AC122">
        <v>0</v>
      </c>
      <c r="AD122">
        <v>0</v>
      </c>
      <c r="AE122">
        <v>1.61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0.1</v>
      </c>
      <c r="AU122" t="s">
        <v>3</v>
      </c>
      <c r="AV122">
        <v>0</v>
      </c>
      <c r="AW122">
        <v>2</v>
      </c>
      <c r="AX122">
        <v>84866315</v>
      </c>
      <c r="AY122">
        <v>1</v>
      </c>
      <c r="AZ122">
        <v>0</v>
      </c>
      <c r="BA122">
        <v>128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ROUND(Y122*Source!I76,9)</f>
        <v>0</v>
      </c>
      <c r="CY122">
        <f>AA122</f>
        <v>1.61</v>
      </c>
      <c r="CZ122">
        <f>AE122</f>
        <v>1.61</v>
      </c>
      <c r="DA122">
        <f>AI122</f>
        <v>1</v>
      </c>
      <c r="DB122">
        <f t="shared" si="67"/>
        <v>0.16</v>
      </c>
      <c r="DC122">
        <f t="shared" si="68"/>
        <v>0</v>
      </c>
      <c r="DD122" t="s">
        <v>3</v>
      </c>
      <c r="DE122" t="s">
        <v>3</v>
      </c>
      <c r="DF122">
        <f t="shared" si="71"/>
        <v>0</v>
      </c>
      <c r="DG122">
        <f t="shared" si="69"/>
        <v>0</v>
      </c>
      <c r="DH122">
        <f t="shared" si="70"/>
        <v>0</v>
      </c>
      <c r="DI122">
        <f t="shared" si="40"/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ROW(Source!A77)</f>
        <v>77</v>
      </c>
      <c r="B123">
        <v>84865914</v>
      </c>
      <c r="C123">
        <v>84866303</v>
      </c>
      <c r="D123">
        <v>83533125</v>
      </c>
      <c r="E123">
        <v>1080</v>
      </c>
      <c r="F123">
        <v>1</v>
      </c>
      <c r="G123">
        <v>1080</v>
      </c>
      <c r="H123">
        <v>1</v>
      </c>
      <c r="I123" t="s">
        <v>205</v>
      </c>
      <c r="J123" t="s">
        <v>3</v>
      </c>
      <c r="K123" t="s">
        <v>206</v>
      </c>
      <c r="L123">
        <v>1191</v>
      </c>
      <c r="N123">
        <v>1013</v>
      </c>
      <c r="O123" t="s">
        <v>207</v>
      </c>
      <c r="P123" t="s">
        <v>207</v>
      </c>
      <c r="Q123">
        <v>1</v>
      </c>
      <c r="W123">
        <v>0</v>
      </c>
      <c r="X123">
        <v>476480486</v>
      </c>
      <c r="Y123">
        <f t="shared" si="66"/>
        <v>1.1499999999999999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5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1.1499999999999999</v>
      </c>
      <c r="AU123" t="s">
        <v>3</v>
      </c>
      <c r="AV123">
        <v>1</v>
      </c>
      <c r="AW123">
        <v>2</v>
      </c>
      <c r="AX123">
        <v>84866312</v>
      </c>
      <c r="AY123">
        <v>1</v>
      </c>
      <c r="AZ123">
        <v>0</v>
      </c>
      <c r="BA123">
        <v>129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ROUND(AT123*Source!I77*AH123*AL123,2)</f>
        <v>0</v>
      </c>
      <c r="CV123">
        <f>ROUND(Y123*Source!I77,9)</f>
        <v>0</v>
      </c>
      <c r="CW123">
        <v>0</v>
      </c>
      <c r="CX123">
        <f>ROUND(Y123*Source!I77,9)</f>
        <v>0</v>
      </c>
      <c r="CY123">
        <f>AD123</f>
        <v>0</v>
      </c>
      <c r="CZ123">
        <f>AH123</f>
        <v>0</v>
      </c>
      <c r="DA123">
        <f>AL123</f>
        <v>1</v>
      </c>
      <c r="DB123">
        <f t="shared" si="67"/>
        <v>0</v>
      </c>
      <c r="DC123">
        <f t="shared" si="68"/>
        <v>0</v>
      </c>
      <c r="DD123" t="s">
        <v>3</v>
      </c>
      <c r="DE123" t="s">
        <v>3</v>
      </c>
      <c r="DF123">
        <f t="shared" si="71"/>
        <v>0</v>
      </c>
      <c r="DG123">
        <f t="shared" si="69"/>
        <v>0</v>
      </c>
      <c r="DH123">
        <f t="shared" si="70"/>
        <v>0</v>
      </c>
      <c r="DI123">
        <f t="shared" si="40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ROW(Source!A77)</f>
        <v>77</v>
      </c>
      <c r="B124">
        <v>84865914</v>
      </c>
      <c r="C124">
        <v>84866303</v>
      </c>
      <c r="D124">
        <v>83604259</v>
      </c>
      <c r="E124">
        <v>1</v>
      </c>
      <c r="F124">
        <v>1</v>
      </c>
      <c r="G124">
        <v>1080</v>
      </c>
      <c r="H124">
        <v>2</v>
      </c>
      <c r="I124" t="s">
        <v>245</v>
      </c>
      <c r="J124" t="s">
        <v>246</v>
      </c>
      <c r="K124" t="s">
        <v>247</v>
      </c>
      <c r="L124">
        <v>1368</v>
      </c>
      <c r="N124">
        <v>1011</v>
      </c>
      <c r="O124" t="s">
        <v>211</v>
      </c>
      <c r="P124" t="s">
        <v>211</v>
      </c>
      <c r="Q124">
        <v>1</v>
      </c>
      <c r="W124">
        <v>0</v>
      </c>
      <c r="X124">
        <v>-71557848</v>
      </c>
      <c r="Y124">
        <f t="shared" si="66"/>
        <v>0.56000000000000005</v>
      </c>
      <c r="AA124">
        <v>0</v>
      </c>
      <c r="AB124">
        <v>43.69</v>
      </c>
      <c r="AC124">
        <v>0</v>
      </c>
      <c r="AD124">
        <v>0</v>
      </c>
      <c r="AE124">
        <v>0</v>
      </c>
      <c r="AF124">
        <v>4.01</v>
      </c>
      <c r="AG124">
        <v>0</v>
      </c>
      <c r="AH124">
        <v>0</v>
      </c>
      <c r="AI124">
        <v>1</v>
      </c>
      <c r="AJ124">
        <v>10.210000000000001</v>
      </c>
      <c r="AK124">
        <v>56.35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0.56000000000000005</v>
      </c>
      <c r="AU124" t="s">
        <v>3</v>
      </c>
      <c r="AV124">
        <v>0</v>
      </c>
      <c r="AW124">
        <v>2</v>
      </c>
      <c r="AX124">
        <v>84866313</v>
      </c>
      <c r="AY124">
        <v>1</v>
      </c>
      <c r="AZ124">
        <v>0</v>
      </c>
      <c r="BA124">
        <v>130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ROUND(Y124*Source!I77*DO124,9)</f>
        <v>0</v>
      </c>
      <c r="CX124">
        <f>ROUND(Y124*Source!I77,9)</f>
        <v>0</v>
      </c>
      <c r="CY124">
        <f>AB124</f>
        <v>43.69</v>
      </c>
      <c r="CZ124">
        <f>AF124</f>
        <v>4.01</v>
      </c>
      <c r="DA124">
        <f>AJ124</f>
        <v>10.210000000000001</v>
      </c>
      <c r="DB124">
        <f t="shared" si="67"/>
        <v>2.25</v>
      </c>
      <c r="DC124">
        <f t="shared" si="68"/>
        <v>0</v>
      </c>
      <c r="DD124" t="s">
        <v>3</v>
      </c>
      <c r="DE124" t="s">
        <v>3</v>
      </c>
      <c r="DF124">
        <f t="shared" si="71"/>
        <v>0</v>
      </c>
      <c r="DG124">
        <f>ROUND(ROUND(AF124*AJ124,2)*CX124,2)</f>
        <v>0</v>
      </c>
      <c r="DH124">
        <f>ROUND(ROUND(AG124*AK124,2)*CX124,2)</f>
        <v>0</v>
      </c>
      <c r="DI124">
        <f t="shared" si="40"/>
        <v>0</v>
      </c>
      <c r="DJ124">
        <f>DG124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ROW(Source!A77)</f>
        <v>77</v>
      </c>
      <c r="B125">
        <v>84865914</v>
      </c>
      <c r="C125">
        <v>84866303</v>
      </c>
      <c r="D125">
        <v>83573422</v>
      </c>
      <c r="E125">
        <v>1</v>
      </c>
      <c r="F125">
        <v>1</v>
      </c>
      <c r="G125">
        <v>1080</v>
      </c>
      <c r="H125">
        <v>3</v>
      </c>
      <c r="I125" t="s">
        <v>248</v>
      </c>
      <c r="J125" t="s">
        <v>249</v>
      </c>
      <c r="K125" t="s">
        <v>250</v>
      </c>
      <c r="L125">
        <v>1346</v>
      </c>
      <c r="N125">
        <v>1009</v>
      </c>
      <c r="O125" t="s">
        <v>51</v>
      </c>
      <c r="P125" t="s">
        <v>51</v>
      </c>
      <c r="Q125">
        <v>1</v>
      </c>
      <c r="W125">
        <v>0</v>
      </c>
      <c r="X125">
        <v>2035737673</v>
      </c>
      <c r="Y125">
        <f t="shared" si="66"/>
        <v>6.6699999999999995E-2</v>
      </c>
      <c r="AA125">
        <v>1812.93</v>
      </c>
      <c r="AB125">
        <v>0</v>
      </c>
      <c r="AC125">
        <v>0</v>
      </c>
      <c r="AD125">
        <v>0</v>
      </c>
      <c r="AE125">
        <v>11.24</v>
      </c>
      <c r="AF125">
        <v>0</v>
      </c>
      <c r="AG125">
        <v>0</v>
      </c>
      <c r="AH125">
        <v>0</v>
      </c>
      <c r="AI125">
        <v>160.81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6.6699999999999995E-2</v>
      </c>
      <c r="AU125" t="s">
        <v>3</v>
      </c>
      <c r="AV125">
        <v>0</v>
      </c>
      <c r="AW125">
        <v>2</v>
      </c>
      <c r="AX125">
        <v>84866314</v>
      </c>
      <c r="AY125">
        <v>1</v>
      </c>
      <c r="AZ125">
        <v>0</v>
      </c>
      <c r="BA125">
        <v>131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ROUND(Y125*Source!I77,9)</f>
        <v>0</v>
      </c>
      <c r="CY125">
        <f>AA125</f>
        <v>1812.93</v>
      </c>
      <c r="CZ125">
        <f>AE125</f>
        <v>11.24</v>
      </c>
      <c r="DA125">
        <f>AI125</f>
        <v>160.81</v>
      </c>
      <c r="DB125">
        <f t="shared" si="67"/>
        <v>0.75</v>
      </c>
      <c r="DC125">
        <f t="shared" si="68"/>
        <v>0</v>
      </c>
      <c r="DD125" t="s">
        <v>3</v>
      </c>
      <c r="DE125" t="s">
        <v>3</v>
      </c>
      <c r="DF125">
        <f>ROUND(ROUND(AE125*AI125,2)*CX125,2)</f>
        <v>0</v>
      </c>
      <c r="DG125">
        <f t="shared" ref="DG125:DG138" si="72">ROUND(ROUND(AF125,2)*CX125,2)</f>
        <v>0</v>
      </c>
      <c r="DH125">
        <f t="shared" ref="DH125:DH138" si="73">ROUND(ROUND(AG125,2)*CX125,2)</f>
        <v>0</v>
      </c>
      <c r="DI125">
        <f t="shared" si="40"/>
        <v>0</v>
      </c>
      <c r="DJ125">
        <f>DF125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ROW(Source!A77)</f>
        <v>77</v>
      </c>
      <c r="B126">
        <v>84865914</v>
      </c>
      <c r="C126">
        <v>84866303</v>
      </c>
      <c r="D126">
        <v>83572772</v>
      </c>
      <c r="E126">
        <v>1</v>
      </c>
      <c r="F126">
        <v>1</v>
      </c>
      <c r="G126">
        <v>1080</v>
      </c>
      <c r="H126">
        <v>3</v>
      </c>
      <c r="I126" t="s">
        <v>251</v>
      </c>
      <c r="J126" t="s">
        <v>252</v>
      </c>
      <c r="K126" t="s">
        <v>253</v>
      </c>
      <c r="L126">
        <v>1346</v>
      </c>
      <c r="N126">
        <v>1009</v>
      </c>
      <c r="O126" t="s">
        <v>51</v>
      </c>
      <c r="P126" t="s">
        <v>51</v>
      </c>
      <c r="Q126">
        <v>1</v>
      </c>
      <c r="W126">
        <v>0</v>
      </c>
      <c r="X126">
        <v>-709773495</v>
      </c>
      <c r="Y126">
        <f t="shared" si="66"/>
        <v>0.1</v>
      </c>
      <c r="AA126">
        <v>23.67</v>
      </c>
      <c r="AB126">
        <v>0</v>
      </c>
      <c r="AC126">
        <v>0</v>
      </c>
      <c r="AD126">
        <v>0</v>
      </c>
      <c r="AE126">
        <v>1.61</v>
      </c>
      <c r="AF126">
        <v>0</v>
      </c>
      <c r="AG126">
        <v>0</v>
      </c>
      <c r="AH126">
        <v>0</v>
      </c>
      <c r="AI126">
        <v>14.66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0.1</v>
      </c>
      <c r="AU126" t="s">
        <v>3</v>
      </c>
      <c r="AV126">
        <v>0</v>
      </c>
      <c r="AW126">
        <v>2</v>
      </c>
      <c r="AX126">
        <v>84866315</v>
      </c>
      <c r="AY126">
        <v>1</v>
      </c>
      <c r="AZ126">
        <v>0</v>
      </c>
      <c r="BA126">
        <v>132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ROUND(Y126*Source!I77,9)</f>
        <v>0</v>
      </c>
      <c r="CY126">
        <f>AA126</f>
        <v>23.67</v>
      </c>
      <c r="CZ126">
        <f>AE126</f>
        <v>1.61</v>
      </c>
      <c r="DA126">
        <f>AI126</f>
        <v>14.66</v>
      </c>
      <c r="DB126">
        <f t="shared" si="67"/>
        <v>0.16</v>
      </c>
      <c r="DC126">
        <f t="shared" si="68"/>
        <v>0</v>
      </c>
      <c r="DD126" t="s">
        <v>3</v>
      </c>
      <c r="DE126" t="s">
        <v>3</v>
      </c>
      <c r="DF126">
        <f>ROUND(ROUND(AE126*AI126,2)*CX126,2)</f>
        <v>0</v>
      </c>
      <c r="DG126">
        <f t="shared" si="72"/>
        <v>0</v>
      </c>
      <c r="DH126">
        <f t="shared" si="73"/>
        <v>0</v>
      </c>
      <c r="DI126">
        <f t="shared" si="40"/>
        <v>0</v>
      </c>
      <c r="DJ126">
        <f>DF126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ROW(Source!A113)</f>
        <v>113</v>
      </c>
      <c r="B127">
        <v>84865916</v>
      </c>
      <c r="C127">
        <v>84866316</v>
      </c>
      <c r="D127">
        <v>83533125</v>
      </c>
      <c r="E127">
        <v>1080</v>
      </c>
      <c r="F127">
        <v>1</v>
      </c>
      <c r="G127">
        <v>1080</v>
      </c>
      <c r="H127">
        <v>1</v>
      </c>
      <c r="I127" t="s">
        <v>205</v>
      </c>
      <c r="J127" t="s">
        <v>3</v>
      </c>
      <c r="K127" t="s">
        <v>206</v>
      </c>
      <c r="L127">
        <v>1191</v>
      </c>
      <c r="N127">
        <v>1013</v>
      </c>
      <c r="O127" t="s">
        <v>207</v>
      </c>
      <c r="P127" t="s">
        <v>207</v>
      </c>
      <c r="Q127">
        <v>1</v>
      </c>
      <c r="W127">
        <v>0</v>
      </c>
      <c r="X127">
        <v>476480486</v>
      </c>
      <c r="Y127">
        <f t="shared" si="66"/>
        <v>15.8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15.8</v>
      </c>
      <c r="AU127" t="s">
        <v>3</v>
      </c>
      <c r="AV127">
        <v>1</v>
      </c>
      <c r="AW127">
        <v>2</v>
      </c>
      <c r="AX127">
        <v>84866341</v>
      </c>
      <c r="AY127">
        <v>1</v>
      </c>
      <c r="AZ127">
        <v>0</v>
      </c>
      <c r="BA127">
        <v>133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ROUND(AT127*Source!I113*AH127*AL127,2)</f>
        <v>0</v>
      </c>
      <c r="CV127">
        <f>ROUND(Y127*Source!I113,9)</f>
        <v>0</v>
      </c>
      <c r="CW127">
        <v>0</v>
      </c>
      <c r="CX127">
        <f>ROUND(Y127*Source!I113,9)</f>
        <v>0</v>
      </c>
      <c r="CY127">
        <f>AD127</f>
        <v>0</v>
      </c>
      <c r="CZ127">
        <f>AH127</f>
        <v>0</v>
      </c>
      <c r="DA127">
        <f>AL127</f>
        <v>1</v>
      </c>
      <c r="DB127">
        <f t="shared" si="67"/>
        <v>0</v>
      </c>
      <c r="DC127">
        <f t="shared" si="68"/>
        <v>0</v>
      </c>
      <c r="DD127" t="s">
        <v>3</v>
      </c>
      <c r="DE127" t="s">
        <v>3</v>
      </c>
      <c r="DF127">
        <f t="shared" ref="DF127:DF141" si="74">ROUND(ROUND(AE127,2)*CX127,2)</f>
        <v>0</v>
      </c>
      <c r="DG127">
        <f t="shared" si="72"/>
        <v>0</v>
      </c>
      <c r="DH127">
        <f t="shared" si="73"/>
        <v>0</v>
      </c>
      <c r="DI127">
        <f t="shared" si="40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ROW(Source!A113)</f>
        <v>113</v>
      </c>
      <c r="B128">
        <v>84865916</v>
      </c>
      <c r="C128">
        <v>84866316</v>
      </c>
      <c r="D128">
        <v>83604539</v>
      </c>
      <c r="E128">
        <v>1</v>
      </c>
      <c r="F128">
        <v>1</v>
      </c>
      <c r="G128">
        <v>1080</v>
      </c>
      <c r="H128">
        <v>2</v>
      </c>
      <c r="I128" t="s">
        <v>254</v>
      </c>
      <c r="J128" t="s">
        <v>255</v>
      </c>
      <c r="K128" t="s">
        <v>256</v>
      </c>
      <c r="L128">
        <v>1368</v>
      </c>
      <c r="N128">
        <v>1011</v>
      </c>
      <c r="O128" t="s">
        <v>211</v>
      </c>
      <c r="P128" t="s">
        <v>211</v>
      </c>
      <c r="Q128">
        <v>1</v>
      </c>
      <c r="W128">
        <v>0</v>
      </c>
      <c r="X128">
        <v>-1985943078</v>
      </c>
      <c r="Y128">
        <f t="shared" si="66"/>
        <v>0.51</v>
      </c>
      <c r="AA128">
        <v>0</v>
      </c>
      <c r="AB128">
        <v>88.67</v>
      </c>
      <c r="AC128">
        <v>13.47</v>
      </c>
      <c r="AD128">
        <v>0</v>
      </c>
      <c r="AE128">
        <v>0</v>
      </c>
      <c r="AF128">
        <v>83.1</v>
      </c>
      <c r="AG128">
        <v>12.62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0.51</v>
      </c>
      <c r="AU128" t="s">
        <v>3</v>
      </c>
      <c r="AV128">
        <v>0</v>
      </c>
      <c r="AW128">
        <v>2</v>
      </c>
      <c r="AX128">
        <v>84866342</v>
      </c>
      <c r="AY128">
        <v>1</v>
      </c>
      <c r="AZ128">
        <v>0</v>
      </c>
      <c r="BA128">
        <v>134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ROUND(Y128*Source!I113*DO128,9)</f>
        <v>0</v>
      </c>
      <c r="CX128">
        <f>ROUND(Y128*Source!I113,9)</f>
        <v>0</v>
      </c>
      <c r="CY128">
        <f>AB128</f>
        <v>88.67</v>
      </c>
      <c r="CZ128">
        <f>AF128</f>
        <v>83.1</v>
      </c>
      <c r="DA128">
        <f>AJ128</f>
        <v>1</v>
      </c>
      <c r="DB128">
        <f t="shared" si="67"/>
        <v>42.38</v>
      </c>
      <c r="DC128">
        <f t="shared" si="68"/>
        <v>6.44</v>
      </c>
      <c r="DD128" t="s">
        <v>3</v>
      </c>
      <c r="DE128" t="s">
        <v>3</v>
      </c>
      <c r="DF128">
        <f t="shared" si="74"/>
        <v>0</v>
      </c>
      <c r="DG128">
        <f t="shared" si="72"/>
        <v>0</v>
      </c>
      <c r="DH128">
        <f t="shared" si="73"/>
        <v>0</v>
      </c>
      <c r="DI128">
        <f t="shared" si="40"/>
        <v>0</v>
      </c>
      <c r="DJ128">
        <f>DG128</f>
        <v>0</v>
      </c>
      <c r="DK128">
        <v>0</v>
      </c>
      <c r="DL128" t="s">
        <v>212</v>
      </c>
      <c r="DM128">
        <v>0</v>
      </c>
      <c r="DN128" t="s">
        <v>207</v>
      </c>
      <c r="DO128">
        <v>12.62</v>
      </c>
    </row>
    <row r="129" spans="1:119" x14ac:dyDescent="0.2">
      <c r="A129">
        <f>ROW(Source!A113)</f>
        <v>113</v>
      </c>
      <c r="B129">
        <v>84865916</v>
      </c>
      <c r="C129">
        <v>84866316</v>
      </c>
      <c r="D129">
        <v>83603858</v>
      </c>
      <c r="E129">
        <v>1</v>
      </c>
      <c r="F129">
        <v>1</v>
      </c>
      <c r="G129">
        <v>1080</v>
      </c>
      <c r="H129">
        <v>2</v>
      </c>
      <c r="I129" t="s">
        <v>257</v>
      </c>
      <c r="J129" t="s">
        <v>258</v>
      </c>
      <c r="K129" t="s">
        <v>259</v>
      </c>
      <c r="L129">
        <v>1368</v>
      </c>
      <c r="N129">
        <v>1011</v>
      </c>
      <c r="O129" t="s">
        <v>211</v>
      </c>
      <c r="P129" t="s">
        <v>211</v>
      </c>
      <c r="Q129">
        <v>1</v>
      </c>
      <c r="W129">
        <v>0</v>
      </c>
      <c r="X129">
        <v>-613137510</v>
      </c>
      <c r="Y129">
        <f t="shared" si="66"/>
        <v>3.41</v>
      </c>
      <c r="AA129">
        <v>0</v>
      </c>
      <c r="AB129">
        <v>2.42</v>
      </c>
      <c r="AC129">
        <v>0</v>
      </c>
      <c r="AD129">
        <v>0</v>
      </c>
      <c r="AE129">
        <v>0</v>
      </c>
      <c r="AF129">
        <v>2.27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3.41</v>
      </c>
      <c r="AU129" t="s">
        <v>3</v>
      </c>
      <c r="AV129">
        <v>0</v>
      </c>
      <c r="AW129">
        <v>2</v>
      </c>
      <c r="AX129">
        <v>84866343</v>
      </c>
      <c r="AY129">
        <v>1</v>
      </c>
      <c r="AZ129">
        <v>0</v>
      </c>
      <c r="BA129">
        <v>135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ROUND(Y129*Source!I113*DO129,9)</f>
        <v>0</v>
      </c>
      <c r="CX129">
        <f>ROUND(Y129*Source!I113,9)</f>
        <v>0</v>
      </c>
      <c r="CY129">
        <f>AB129</f>
        <v>2.42</v>
      </c>
      <c r="CZ129">
        <f>AF129</f>
        <v>2.27</v>
      </c>
      <c r="DA129">
        <f>AJ129</f>
        <v>1</v>
      </c>
      <c r="DB129">
        <f t="shared" si="67"/>
        <v>7.74</v>
      </c>
      <c r="DC129">
        <f t="shared" si="68"/>
        <v>0</v>
      </c>
      <c r="DD129" t="s">
        <v>3</v>
      </c>
      <c r="DE129" t="s">
        <v>3</v>
      </c>
      <c r="DF129">
        <f t="shared" si="74"/>
        <v>0</v>
      </c>
      <c r="DG129">
        <f t="shared" si="72"/>
        <v>0</v>
      </c>
      <c r="DH129">
        <f t="shared" si="73"/>
        <v>0</v>
      </c>
      <c r="DI129">
        <f t="shared" ref="DI129:DI192" si="75">ROUND(ROUND(AH129,2)*CX129,2)</f>
        <v>0</v>
      </c>
      <c r="DJ129">
        <f>DG129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ROW(Source!A113)</f>
        <v>113</v>
      </c>
      <c r="B130">
        <v>84865916</v>
      </c>
      <c r="C130">
        <v>84866316</v>
      </c>
      <c r="D130">
        <v>83603868</v>
      </c>
      <c r="E130">
        <v>1</v>
      </c>
      <c r="F130">
        <v>1</v>
      </c>
      <c r="G130">
        <v>1080</v>
      </c>
      <c r="H130">
        <v>2</v>
      </c>
      <c r="I130" t="s">
        <v>260</v>
      </c>
      <c r="J130" t="s">
        <v>261</v>
      </c>
      <c r="K130" t="s">
        <v>262</v>
      </c>
      <c r="L130">
        <v>1368</v>
      </c>
      <c r="N130">
        <v>1011</v>
      </c>
      <c r="O130" t="s">
        <v>211</v>
      </c>
      <c r="P130" t="s">
        <v>211</v>
      </c>
      <c r="Q130">
        <v>1</v>
      </c>
      <c r="W130">
        <v>0</v>
      </c>
      <c r="X130">
        <v>-1666610636</v>
      </c>
      <c r="Y130">
        <f t="shared" si="66"/>
        <v>3.67</v>
      </c>
      <c r="AA130">
        <v>0</v>
      </c>
      <c r="AB130">
        <v>0.78</v>
      </c>
      <c r="AC130">
        <v>0</v>
      </c>
      <c r="AD130">
        <v>0</v>
      </c>
      <c r="AE130">
        <v>0</v>
      </c>
      <c r="AF130">
        <v>0.73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3.67</v>
      </c>
      <c r="AU130" t="s">
        <v>3</v>
      </c>
      <c r="AV130">
        <v>0</v>
      </c>
      <c r="AW130">
        <v>2</v>
      </c>
      <c r="AX130">
        <v>84866344</v>
      </c>
      <c r="AY130">
        <v>1</v>
      </c>
      <c r="AZ130">
        <v>0</v>
      </c>
      <c r="BA130">
        <v>136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ROUND(Y130*Source!I113*DO130,9)</f>
        <v>0</v>
      </c>
      <c r="CX130">
        <f>ROUND(Y130*Source!I113,9)</f>
        <v>0</v>
      </c>
      <c r="CY130">
        <f>AB130</f>
        <v>0.78</v>
      </c>
      <c r="CZ130">
        <f>AF130</f>
        <v>0.73</v>
      </c>
      <c r="DA130">
        <f>AJ130</f>
        <v>1</v>
      </c>
      <c r="DB130">
        <f t="shared" si="67"/>
        <v>2.68</v>
      </c>
      <c r="DC130">
        <f t="shared" si="68"/>
        <v>0</v>
      </c>
      <c r="DD130" t="s">
        <v>3</v>
      </c>
      <c r="DE130" t="s">
        <v>3</v>
      </c>
      <c r="DF130">
        <f t="shared" si="74"/>
        <v>0</v>
      </c>
      <c r="DG130">
        <f t="shared" si="72"/>
        <v>0</v>
      </c>
      <c r="DH130">
        <f t="shared" si="73"/>
        <v>0</v>
      </c>
      <c r="DI130">
        <f t="shared" si="75"/>
        <v>0</v>
      </c>
      <c r="DJ130">
        <f>DG130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ROW(Source!A113)</f>
        <v>113</v>
      </c>
      <c r="B131">
        <v>84865916</v>
      </c>
      <c r="C131">
        <v>84866316</v>
      </c>
      <c r="D131">
        <v>83573052</v>
      </c>
      <c r="E131">
        <v>1</v>
      </c>
      <c r="F131">
        <v>1</v>
      </c>
      <c r="G131">
        <v>1080</v>
      </c>
      <c r="H131">
        <v>3</v>
      </c>
      <c r="I131" t="s">
        <v>263</v>
      </c>
      <c r="J131" t="s">
        <v>264</v>
      </c>
      <c r="K131" t="s">
        <v>265</v>
      </c>
      <c r="L131">
        <v>1348</v>
      </c>
      <c r="N131">
        <v>1009</v>
      </c>
      <c r="O131" t="s">
        <v>237</v>
      </c>
      <c r="P131" t="s">
        <v>237</v>
      </c>
      <c r="Q131">
        <v>1000</v>
      </c>
      <c r="W131">
        <v>0</v>
      </c>
      <c r="X131">
        <v>-1496526477</v>
      </c>
      <c r="Y131">
        <f t="shared" si="66"/>
        <v>6.0000000000000002E-5</v>
      </c>
      <c r="AA131">
        <v>12143.54</v>
      </c>
      <c r="AB131">
        <v>0</v>
      </c>
      <c r="AC131">
        <v>0</v>
      </c>
      <c r="AD131">
        <v>0</v>
      </c>
      <c r="AE131">
        <v>11233.62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6.0000000000000002E-5</v>
      </c>
      <c r="AU131" t="s">
        <v>3</v>
      </c>
      <c r="AV131">
        <v>0</v>
      </c>
      <c r="AW131">
        <v>2</v>
      </c>
      <c r="AX131">
        <v>84866345</v>
      </c>
      <c r="AY131">
        <v>1</v>
      </c>
      <c r="AZ131">
        <v>0</v>
      </c>
      <c r="BA131">
        <v>137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ROUND(Y131*Source!I113,9)</f>
        <v>0</v>
      </c>
      <c r="CY131">
        <f t="shared" ref="CY131:CY137" si="76">AA131</f>
        <v>12143.54</v>
      </c>
      <c r="CZ131">
        <f t="shared" ref="CZ131:CZ137" si="77">AE131</f>
        <v>11233.62</v>
      </c>
      <c r="DA131">
        <f t="shared" ref="DA131:DA137" si="78">AI131</f>
        <v>1</v>
      </c>
      <c r="DB131">
        <f t="shared" si="67"/>
        <v>0.67</v>
      </c>
      <c r="DC131">
        <f t="shared" si="68"/>
        <v>0</v>
      </c>
      <c r="DD131" t="s">
        <v>3</v>
      </c>
      <c r="DE131" t="s">
        <v>3</v>
      </c>
      <c r="DF131">
        <f t="shared" si="74"/>
        <v>0</v>
      </c>
      <c r="DG131">
        <f t="shared" si="72"/>
        <v>0</v>
      </c>
      <c r="DH131">
        <f t="shared" si="73"/>
        <v>0</v>
      </c>
      <c r="DI131">
        <f t="shared" si="75"/>
        <v>0</v>
      </c>
      <c r="DJ131">
        <f t="shared" ref="DJ131:DJ137" si="79">DF131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ROW(Source!A113)</f>
        <v>113</v>
      </c>
      <c r="B132">
        <v>84865916</v>
      </c>
      <c r="C132">
        <v>84866316</v>
      </c>
      <c r="D132">
        <v>83579563</v>
      </c>
      <c r="E132">
        <v>1</v>
      </c>
      <c r="F132">
        <v>1</v>
      </c>
      <c r="G132">
        <v>1080</v>
      </c>
      <c r="H132">
        <v>3</v>
      </c>
      <c r="I132" t="s">
        <v>266</v>
      </c>
      <c r="J132" t="s">
        <v>267</v>
      </c>
      <c r="K132" t="s">
        <v>268</v>
      </c>
      <c r="L132">
        <v>1346</v>
      </c>
      <c r="N132">
        <v>1009</v>
      </c>
      <c r="O132" t="s">
        <v>51</v>
      </c>
      <c r="P132" t="s">
        <v>51</v>
      </c>
      <c r="Q132">
        <v>1</v>
      </c>
      <c r="W132">
        <v>0</v>
      </c>
      <c r="X132">
        <v>1537936782</v>
      </c>
      <c r="Y132">
        <f t="shared" si="66"/>
        <v>0.8</v>
      </c>
      <c r="AA132">
        <v>27.89</v>
      </c>
      <c r="AB132">
        <v>0</v>
      </c>
      <c r="AC132">
        <v>0</v>
      </c>
      <c r="AD132">
        <v>0</v>
      </c>
      <c r="AE132">
        <v>25.8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0.8</v>
      </c>
      <c r="AU132" t="s">
        <v>3</v>
      </c>
      <c r="AV132">
        <v>0</v>
      </c>
      <c r="AW132">
        <v>2</v>
      </c>
      <c r="AX132">
        <v>84866346</v>
      </c>
      <c r="AY132">
        <v>1</v>
      </c>
      <c r="AZ132">
        <v>0</v>
      </c>
      <c r="BA132">
        <v>138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ROUND(Y132*Source!I113,9)</f>
        <v>0</v>
      </c>
      <c r="CY132">
        <f t="shared" si="76"/>
        <v>27.89</v>
      </c>
      <c r="CZ132">
        <f t="shared" si="77"/>
        <v>25.8</v>
      </c>
      <c r="DA132">
        <f t="shared" si="78"/>
        <v>1</v>
      </c>
      <c r="DB132">
        <f t="shared" si="67"/>
        <v>20.64</v>
      </c>
      <c r="DC132">
        <f t="shared" si="68"/>
        <v>0</v>
      </c>
      <c r="DD132" t="s">
        <v>3</v>
      </c>
      <c r="DE132" t="s">
        <v>3</v>
      </c>
      <c r="DF132">
        <f t="shared" si="74"/>
        <v>0</v>
      </c>
      <c r="DG132">
        <f t="shared" si="72"/>
        <v>0</v>
      </c>
      <c r="DH132">
        <f t="shared" si="73"/>
        <v>0</v>
      </c>
      <c r="DI132">
        <f t="shared" si="75"/>
        <v>0</v>
      </c>
      <c r="DJ132">
        <f t="shared" si="79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ROW(Source!A113)</f>
        <v>113</v>
      </c>
      <c r="B133">
        <v>84865916</v>
      </c>
      <c r="C133">
        <v>84866316</v>
      </c>
      <c r="D133">
        <v>83573331</v>
      </c>
      <c r="E133">
        <v>1</v>
      </c>
      <c r="F133">
        <v>1</v>
      </c>
      <c r="G133">
        <v>1080</v>
      </c>
      <c r="H133">
        <v>3</v>
      </c>
      <c r="I133" t="s">
        <v>269</v>
      </c>
      <c r="J133" t="s">
        <v>270</v>
      </c>
      <c r="K133" t="s">
        <v>271</v>
      </c>
      <c r="L133">
        <v>1348</v>
      </c>
      <c r="N133">
        <v>1009</v>
      </c>
      <c r="O133" t="s">
        <v>237</v>
      </c>
      <c r="P133" t="s">
        <v>237</v>
      </c>
      <c r="Q133">
        <v>1000</v>
      </c>
      <c r="W133">
        <v>0</v>
      </c>
      <c r="X133">
        <v>-108669029</v>
      </c>
      <c r="Y133">
        <f t="shared" si="66"/>
        <v>5.0000000000000001E-4</v>
      </c>
      <c r="AA133">
        <v>65898.22</v>
      </c>
      <c r="AB133">
        <v>0</v>
      </c>
      <c r="AC133">
        <v>0</v>
      </c>
      <c r="AD133">
        <v>0</v>
      </c>
      <c r="AE133">
        <v>60960.43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5.0000000000000001E-4</v>
      </c>
      <c r="AU133" t="s">
        <v>3</v>
      </c>
      <c r="AV133">
        <v>0</v>
      </c>
      <c r="AW133">
        <v>2</v>
      </c>
      <c r="AX133">
        <v>84866347</v>
      </c>
      <c r="AY133">
        <v>1</v>
      </c>
      <c r="AZ133">
        <v>0</v>
      </c>
      <c r="BA133">
        <v>139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ROUND(Y133*Source!I113,9)</f>
        <v>0</v>
      </c>
      <c r="CY133">
        <f t="shared" si="76"/>
        <v>65898.22</v>
      </c>
      <c r="CZ133">
        <f t="shared" si="77"/>
        <v>60960.43</v>
      </c>
      <c r="DA133">
        <f t="shared" si="78"/>
        <v>1</v>
      </c>
      <c r="DB133">
        <f t="shared" si="67"/>
        <v>30.48</v>
      </c>
      <c r="DC133">
        <f t="shared" si="68"/>
        <v>0</v>
      </c>
      <c r="DD133" t="s">
        <v>3</v>
      </c>
      <c r="DE133" t="s">
        <v>3</v>
      </c>
      <c r="DF133">
        <f t="shared" si="74"/>
        <v>0</v>
      </c>
      <c r="DG133">
        <f t="shared" si="72"/>
        <v>0</v>
      </c>
      <c r="DH133">
        <f t="shared" si="73"/>
        <v>0</v>
      </c>
      <c r="DI133">
        <f t="shared" si="75"/>
        <v>0</v>
      </c>
      <c r="DJ133">
        <f t="shared" si="79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ROW(Source!A113)</f>
        <v>113</v>
      </c>
      <c r="B134">
        <v>84865916</v>
      </c>
      <c r="C134">
        <v>84866316</v>
      </c>
      <c r="D134">
        <v>83573354</v>
      </c>
      <c r="E134">
        <v>1</v>
      </c>
      <c r="F134">
        <v>1</v>
      </c>
      <c r="G134">
        <v>1080</v>
      </c>
      <c r="H134">
        <v>3</v>
      </c>
      <c r="I134" t="s">
        <v>272</v>
      </c>
      <c r="J134" t="s">
        <v>273</v>
      </c>
      <c r="K134" t="s">
        <v>274</v>
      </c>
      <c r="L134">
        <v>1348</v>
      </c>
      <c r="N134">
        <v>1009</v>
      </c>
      <c r="O134" t="s">
        <v>237</v>
      </c>
      <c r="P134" t="s">
        <v>237</v>
      </c>
      <c r="Q134">
        <v>1000</v>
      </c>
      <c r="W134">
        <v>0</v>
      </c>
      <c r="X134">
        <v>-1942970469</v>
      </c>
      <c r="Y134">
        <f t="shared" si="66"/>
        <v>4.0000000000000003E-5</v>
      </c>
      <c r="AA134">
        <v>8619.5400000000009</v>
      </c>
      <c r="AB134">
        <v>0</v>
      </c>
      <c r="AC134">
        <v>0</v>
      </c>
      <c r="AD134">
        <v>0</v>
      </c>
      <c r="AE134">
        <v>7973.67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4.0000000000000003E-5</v>
      </c>
      <c r="AU134" t="s">
        <v>3</v>
      </c>
      <c r="AV134">
        <v>0</v>
      </c>
      <c r="AW134">
        <v>2</v>
      </c>
      <c r="AX134">
        <v>84866348</v>
      </c>
      <c r="AY134">
        <v>1</v>
      </c>
      <c r="AZ134">
        <v>0</v>
      </c>
      <c r="BA134">
        <v>140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ROUND(Y134*Source!I113,9)</f>
        <v>0</v>
      </c>
      <c r="CY134">
        <f t="shared" si="76"/>
        <v>8619.5400000000009</v>
      </c>
      <c r="CZ134">
        <f t="shared" si="77"/>
        <v>7973.67</v>
      </c>
      <c r="DA134">
        <f t="shared" si="78"/>
        <v>1</v>
      </c>
      <c r="DB134">
        <f t="shared" si="67"/>
        <v>0.32</v>
      </c>
      <c r="DC134">
        <f t="shared" si="68"/>
        <v>0</v>
      </c>
      <c r="DD134" t="s">
        <v>3</v>
      </c>
      <c r="DE134" t="s">
        <v>3</v>
      </c>
      <c r="DF134">
        <f t="shared" si="74"/>
        <v>0</v>
      </c>
      <c r="DG134">
        <f t="shared" si="72"/>
        <v>0</v>
      </c>
      <c r="DH134">
        <f t="shared" si="73"/>
        <v>0</v>
      </c>
      <c r="DI134">
        <f t="shared" si="75"/>
        <v>0</v>
      </c>
      <c r="DJ134">
        <f t="shared" si="79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ROW(Source!A113)</f>
        <v>113</v>
      </c>
      <c r="B135">
        <v>84865916</v>
      </c>
      <c r="C135">
        <v>84866316</v>
      </c>
      <c r="D135">
        <v>83596604</v>
      </c>
      <c r="E135">
        <v>1</v>
      </c>
      <c r="F135">
        <v>1</v>
      </c>
      <c r="G135">
        <v>1080</v>
      </c>
      <c r="H135">
        <v>3</v>
      </c>
      <c r="I135" t="s">
        <v>275</v>
      </c>
      <c r="J135" t="s">
        <v>276</v>
      </c>
      <c r="K135" t="s">
        <v>277</v>
      </c>
      <c r="L135">
        <v>1356</v>
      </c>
      <c r="N135">
        <v>1010</v>
      </c>
      <c r="O135" t="s">
        <v>278</v>
      </c>
      <c r="P135" t="s">
        <v>278</v>
      </c>
      <c r="Q135">
        <v>1000</v>
      </c>
      <c r="W135">
        <v>0</v>
      </c>
      <c r="X135">
        <v>-1221558404</v>
      </c>
      <c r="Y135">
        <f t="shared" si="66"/>
        <v>4.0999999999999999E-4</v>
      </c>
      <c r="AA135">
        <v>245.02</v>
      </c>
      <c r="AB135">
        <v>0</v>
      </c>
      <c r="AC135">
        <v>0</v>
      </c>
      <c r="AD135">
        <v>0</v>
      </c>
      <c r="AE135">
        <v>226.66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4.0999999999999999E-4</v>
      </c>
      <c r="AU135" t="s">
        <v>3</v>
      </c>
      <c r="AV135">
        <v>0</v>
      </c>
      <c r="AW135">
        <v>2</v>
      </c>
      <c r="AX135">
        <v>84866349</v>
      </c>
      <c r="AY135">
        <v>1</v>
      </c>
      <c r="AZ135">
        <v>0</v>
      </c>
      <c r="BA135">
        <v>141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ROUND(Y135*Source!I113,9)</f>
        <v>0</v>
      </c>
      <c r="CY135">
        <f t="shared" si="76"/>
        <v>245.02</v>
      </c>
      <c r="CZ135">
        <f t="shared" si="77"/>
        <v>226.66</v>
      </c>
      <c r="DA135">
        <f t="shared" si="78"/>
        <v>1</v>
      </c>
      <c r="DB135">
        <f t="shared" si="67"/>
        <v>0.09</v>
      </c>
      <c r="DC135">
        <f t="shared" si="68"/>
        <v>0</v>
      </c>
      <c r="DD135" t="s">
        <v>3</v>
      </c>
      <c r="DE135" t="s">
        <v>3</v>
      </c>
      <c r="DF135">
        <f t="shared" si="74"/>
        <v>0</v>
      </c>
      <c r="DG135">
        <f t="shared" si="72"/>
        <v>0</v>
      </c>
      <c r="DH135">
        <f t="shared" si="73"/>
        <v>0</v>
      </c>
      <c r="DI135">
        <f t="shared" si="75"/>
        <v>0</v>
      </c>
      <c r="DJ135">
        <f t="shared" si="79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ROW(Source!A113)</f>
        <v>113</v>
      </c>
      <c r="B136">
        <v>84865916</v>
      </c>
      <c r="C136">
        <v>84866316</v>
      </c>
      <c r="D136">
        <v>83596265</v>
      </c>
      <c r="E136">
        <v>1</v>
      </c>
      <c r="F136">
        <v>1</v>
      </c>
      <c r="G136">
        <v>1080</v>
      </c>
      <c r="H136">
        <v>3</v>
      </c>
      <c r="I136" t="s">
        <v>279</v>
      </c>
      <c r="J136" t="s">
        <v>280</v>
      </c>
      <c r="K136" t="s">
        <v>281</v>
      </c>
      <c r="L136">
        <v>1301</v>
      </c>
      <c r="N136">
        <v>1003</v>
      </c>
      <c r="O136" t="s">
        <v>64</v>
      </c>
      <c r="P136" t="s">
        <v>64</v>
      </c>
      <c r="Q136">
        <v>1</v>
      </c>
      <c r="W136">
        <v>0</v>
      </c>
      <c r="X136">
        <v>-949506742</v>
      </c>
      <c r="Y136">
        <f t="shared" si="66"/>
        <v>0.96</v>
      </c>
      <c r="AA136">
        <v>0.76</v>
      </c>
      <c r="AB136">
        <v>0</v>
      </c>
      <c r="AC136">
        <v>0</v>
      </c>
      <c r="AD136">
        <v>0</v>
      </c>
      <c r="AE136">
        <v>0.7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0.96</v>
      </c>
      <c r="AU136" t="s">
        <v>3</v>
      </c>
      <c r="AV136">
        <v>0</v>
      </c>
      <c r="AW136">
        <v>2</v>
      </c>
      <c r="AX136">
        <v>84866350</v>
      </c>
      <c r="AY136">
        <v>1</v>
      </c>
      <c r="AZ136">
        <v>0</v>
      </c>
      <c r="BA136">
        <v>142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ROUND(Y136*Source!I113,9)</f>
        <v>0</v>
      </c>
      <c r="CY136">
        <f t="shared" si="76"/>
        <v>0.76</v>
      </c>
      <c r="CZ136">
        <f t="shared" si="77"/>
        <v>0.7</v>
      </c>
      <c r="DA136">
        <f t="shared" si="78"/>
        <v>1</v>
      </c>
      <c r="DB136">
        <f t="shared" si="67"/>
        <v>0.67</v>
      </c>
      <c r="DC136">
        <f t="shared" si="68"/>
        <v>0</v>
      </c>
      <c r="DD136" t="s">
        <v>3</v>
      </c>
      <c r="DE136" t="s">
        <v>3</v>
      </c>
      <c r="DF136">
        <f t="shared" si="74"/>
        <v>0</v>
      </c>
      <c r="DG136">
        <f t="shared" si="72"/>
        <v>0</v>
      </c>
      <c r="DH136">
        <f t="shared" si="73"/>
        <v>0</v>
      </c>
      <c r="DI136">
        <f t="shared" si="75"/>
        <v>0</v>
      </c>
      <c r="DJ136">
        <f t="shared" si="79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ROW(Source!A113)</f>
        <v>113</v>
      </c>
      <c r="B137">
        <v>84865916</v>
      </c>
      <c r="C137">
        <v>84866316</v>
      </c>
      <c r="D137">
        <v>83596267</v>
      </c>
      <c r="E137">
        <v>1</v>
      </c>
      <c r="F137">
        <v>1</v>
      </c>
      <c r="G137">
        <v>1080</v>
      </c>
      <c r="H137">
        <v>3</v>
      </c>
      <c r="I137" t="s">
        <v>282</v>
      </c>
      <c r="J137" t="s">
        <v>283</v>
      </c>
      <c r="K137" t="s">
        <v>284</v>
      </c>
      <c r="L137">
        <v>1356</v>
      </c>
      <c r="N137">
        <v>1010</v>
      </c>
      <c r="O137" t="s">
        <v>278</v>
      </c>
      <c r="P137" t="s">
        <v>278</v>
      </c>
      <c r="Q137">
        <v>1000</v>
      </c>
      <c r="W137">
        <v>0</v>
      </c>
      <c r="X137">
        <v>-510359138</v>
      </c>
      <c r="Y137">
        <f t="shared" si="66"/>
        <v>8.3199999999999993E-3</v>
      </c>
      <c r="AA137">
        <v>6.96</v>
      </c>
      <c r="AB137">
        <v>0</v>
      </c>
      <c r="AC137">
        <v>0</v>
      </c>
      <c r="AD137">
        <v>0</v>
      </c>
      <c r="AE137">
        <v>6.44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8.3199999999999993E-3</v>
      </c>
      <c r="AU137" t="s">
        <v>3</v>
      </c>
      <c r="AV137">
        <v>0</v>
      </c>
      <c r="AW137">
        <v>2</v>
      </c>
      <c r="AX137">
        <v>84866351</v>
      </c>
      <c r="AY137">
        <v>1</v>
      </c>
      <c r="AZ137">
        <v>0</v>
      </c>
      <c r="BA137">
        <v>143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ROUND(Y137*Source!I113,9)</f>
        <v>0</v>
      </c>
      <c r="CY137">
        <f t="shared" si="76"/>
        <v>6.96</v>
      </c>
      <c r="CZ137">
        <f t="shared" si="77"/>
        <v>6.44</v>
      </c>
      <c r="DA137">
        <f t="shared" si="78"/>
        <v>1</v>
      </c>
      <c r="DB137">
        <f t="shared" si="67"/>
        <v>0.05</v>
      </c>
      <c r="DC137">
        <f t="shared" si="68"/>
        <v>0</v>
      </c>
      <c r="DD137" t="s">
        <v>3</v>
      </c>
      <c r="DE137" t="s">
        <v>3</v>
      </c>
      <c r="DF137">
        <f t="shared" si="74"/>
        <v>0</v>
      </c>
      <c r="DG137">
        <f t="shared" si="72"/>
        <v>0</v>
      </c>
      <c r="DH137">
        <f t="shared" si="73"/>
        <v>0</v>
      </c>
      <c r="DI137">
        <f t="shared" si="75"/>
        <v>0</v>
      </c>
      <c r="DJ137">
        <f t="shared" si="79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ROW(Source!A114)</f>
        <v>114</v>
      </c>
      <c r="B138">
        <v>84865914</v>
      </c>
      <c r="C138">
        <v>84866316</v>
      </c>
      <c r="D138">
        <v>83533125</v>
      </c>
      <c r="E138">
        <v>1080</v>
      </c>
      <c r="F138">
        <v>1</v>
      </c>
      <c r="G138">
        <v>1080</v>
      </c>
      <c r="H138">
        <v>1</v>
      </c>
      <c r="I138" t="s">
        <v>205</v>
      </c>
      <c r="J138" t="s">
        <v>3</v>
      </c>
      <c r="K138" t="s">
        <v>206</v>
      </c>
      <c r="L138">
        <v>1191</v>
      </c>
      <c r="N138">
        <v>1013</v>
      </c>
      <c r="O138" t="s">
        <v>207</v>
      </c>
      <c r="P138" t="s">
        <v>207</v>
      </c>
      <c r="Q138">
        <v>1</v>
      </c>
      <c r="W138">
        <v>0</v>
      </c>
      <c r="X138">
        <v>476480486</v>
      </c>
      <c r="Y138">
        <f t="shared" si="66"/>
        <v>15.8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5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15.8</v>
      </c>
      <c r="AU138" t="s">
        <v>3</v>
      </c>
      <c r="AV138">
        <v>1</v>
      </c>
      <c r="AW138">
        <v>2</v>
      </c>
      <c r="AX138">
        <v>84866341</v>
      </c>
      <c r="AY138">
        <v>1</v>
      </c>
      <c r="AZ138">
        <v>0</v>
      </c>
      <c r="BA138">
        <v>146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ROUND(AT138*Source!I114*AH138*AL138,2)</f>
        <v>0</v>
      </c>
      <c r="CV138">
        <f>ROUND(Y138*Source!I114,9)</f>
        <v>0</v>
      </c>
      <c r="CW138">
        <v>0</v>
      </c>
      <c r="CX138">
        <f>ROUND(Y138*Source!I114,9)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67"/>
        <v>0</v>
      </c>
      <c r="DC138">
        <f t="shared" si="68"/>
        <v>0</v>
      </c>
      <c r="DD138" t="s">
        <v>3</v>
      </c>
      <c r="DE138" t="s">
        <v>3</v>
      </c>
      <c r="DF138">
        <f t="shared" si="74"/>
        <v>0</v>
      </c>
      <c r="DG138">
        <f t="shared" si="72"/>
        <v>0</v>
      </c>
      <c r="DH138">
        <f t="shared" si="73"/>
        <v>0</v>
      </c>
      <c r="DI138">
        <f t="shared" si="75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ROW(Source!A114)</f>
        <v>114</v>
      </c>
      <c r="B139">
        <v>84865914</v>
      </c>
      <c r="C139">
        <v>84866316</v>
      </c>
      <c r="D139">
        <v>83604539</v>
      </c>
      <c r="E139">
        <v>1</v>
      </c>
      <c r="F139">
        <v>1</v>
      </c>
      <c r="G139">
        <v>1080</v>
      </c>
      <c r="H139">
        <v>2</v>
      </c>
      <c r="I139" t="s">
        <v>254</v>
      </c>
      <c r="J139" t="s">
        <v>255</v>
      </c>
      <c r="K139" t="s">
        <v>256</v>
      </c>
      <c r="L139">
        <v>1368</v>
      </c>
      <c r="N139">
        <v>1011</v>
      </c>
      <c r="O139" t="s">
        <v>211</v>
      </c>
      <c r="P139" t="s">
        <v>211</v>
      </c>
      <c r="Q139">
        <v>1</v>
      </c>
      <c r="W139">
        <v>0</v>
      </c>
      <c r="X139">
        <v>-1985943078</v>
      </c>
      <c r="Y139">
        <f t="shared" si="66"/>
        <v>0.51</v>
      </c>
      <c r="AA139">
        <v>0</v>
      </c>
      <c r="AB139">
        <v>1513.56</v>
      </c>
      <c r="AC139">
        <v>758.78</v>
      </c>
      <c r="AD139">
        <v>0</v>
      </c>
      <c r="AE139">
        <v>0</v>
      </c>
      <c r="AF139">
        <v>83.1</v>
      </c>
      <c r="AG139">
        <v>12.62</v>
      </c>
      <c r="AH139">
        <v>0</v>
      </c>
      <c r="AI139">
        <v>1</v>
      </c>
      <c r="AJ139">
        <v>17.07</v>
      </c>
      <c r="AK139">
        <v>56.35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0.51</v>
      </c>
      <c r="AU139" t="s">
        <v>3</v>
      </c>
      <c r="AV139">
        <v>0</v>
      </c>
      <c r="AW139">
        <v>2</v>
      </c>
      <c r="AX139">
        <v>84866342</v>
      </c>
      <c r="AY139">
        <v>1</v>
      </c>
      <c r="AZ139">
        <v>0</v>
      </c>
      <c r="BA139">
        <v>147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ROUND(Y139*Source!I114*DO139,9)</f>
        <v>0</v>
      </c>
      <c r="CX139">
        <f>ROUND(Y139*Source!I114,9)</f>
        <v>0</v>
      </c>
      <c r="CY139">
        <f>AB139</f>
        <v>1513.56</v>
      </c>
      <c r="CZ139">
        <f>AF139</f>
        <v>83.1</v>
      </c>
      <c r="DA139">
        <f>AJ139</f>
        <v>17.07</v>
      </c>
      <c r="DB139">
        <f t="shared" si="67"/>
        <v>42.38</v>
      </c>
      <c r="DC139">
        <f t="shared" si="68"/>
        <v>6.44</v>
      </c>
      <c r="DD139" t="s">
        <v>3</v>
      </c>
      <c r="DE139" t="s">
        <v>3</v>
      </c>
      <c r="DF139">
        <f t="shared" si="74"/>
        <v>0</v>
      </c>
      <c r="DG139">
        <f>ROUND(ROUND(AF139*AJ139,2)*CX139,2)</f>
        <v>0</v>
      </c>
      <c r="DH139">
        <f>ROUND(ROUND(AG139*AK139,2)*CX139,2)</f>
        <v>0</v>
      </c>
      <c r="DI139">
        <f t="shared" si="75"/>
        <v>0</v>
      </c>
      <c r="DJ139">
        <f>DG139</f>
        <v>0</v>
      </c>
      <c r="DK139">
        <v>0</v>
      </c>
      <c r="DL139" t="s">
        <v>212</v>
      </c>
      <c r="DM139">
        <v>0</v>
      </c>
      <c r="DN139" t="s">
        <v>207</v>
      </c>
      <c r="DO139">
        <v>12.62</v>
      </c>
    </row>
    <row r="140" spans="1:119" x14ac:dyDescent="0.2">
      <c r="A140">
        <f>ROW(Source!A114)</f>
        <v>114</v>
      </c>
      <c r="B140">
        <v>84865914</v>
      </c>
      <c r="C140">
        <v>84866316</v>
      </c>
      <c r="D140">
        <v>83603858</v>
      </c>
      <c r="E140">
        <v>1</v>
      </c>
      <c r="F140">
        <v>1</v>
      </c>
      <c r="G140">
        <v>1080</v>
      </c>
      <c r="H140">
        <v>2</v>
      </c>
      <c r="I140" t="s">
        <v>257</v>
      </c>
      <c r="J140" t="s">
        <v>258</v>
      </c>
      <c r="K140" t="s">
        <v>259</v>
      </c>
      <c r="L140">
        <v>1368</v>
      </c>
      <c r="N140">
        <v>1011</v>
      </c>
      <c r="O140" t="s">
        <v>211</v>
      </c>
      <c r="P140" t="s">
        <v>211</v>
      </c>
      <c r="Q140">
        <v>1</v>
      </c>
      <c r="W140">
        <v>0</v>
      </c>
      <c r="X140">
        <v>-613137510</v>
      </c>
      <c r="Y140">
        <f t="shared" si="66"/>
        <v>3.41</v>
      </c>
      <c r="AA140">
        <v>0</v>
      </c>
      <c r="AB140">
        <v>24.58</v>
      </c>
      <c r="AC140">
        <v>0</v>
      </c>
      <c r="AD140">
        <v>0</v>
      </c>
      <c r="AE140">
        <v>0</v>
      </c>
      <c r="AF140">
        <v>2.27</v>
      </c>
      <c r="AG140">
        <v>0</v>
      </c>
      <c r="AH140">
        <v>0</v>
      </c>
      <c r="AI140">
        <v>1</v>
      </c>
      <c r="AJ140">
        <v>10.15</v>
      </c>
      <c r="AK140">
        <v>56.35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3.41</v>
      </c>
      <c r="AU140" t="s">
        <v>3</v>
      </c>
      <c r="AV140">
        <v>0</v>
      </c>
      <c r="AW140">
        <v>2</v>
      </c>
      <c r="AX140">
        <v>84866343</v>
      </c>
      <c r="AY140">
        <v>1</v>
      </c>
      <c r="AZ140">
        <v>0</v>
      </c>
      <c r="BA140">
        <v>148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ROUND(Y140*Source!I114*DO140,9)</f>
        <v>0</v>
      </c>
      <c r="CX140">
        <f>ROUND(Y140*Source!I114,9)</f>
        <v>0</v>
      </c>
      <c r="CY140">
        <f>AB140</f>
        <v>24.58</v>
      </c>
      <c r="CZ140">
        <f>AF140</f>
        <v>2.27</v>
      </c>
      <c r="DA140">
        <f>AJ140</f>
        <v>10.15</v>
      </c>
      <c r="DB140">
        <f t="shared" si="67"/>
        <v>7.74</v>
      </c>
      <c r="DC140">
        <f t="shared" si="68"/>
        <v>0</v>
      </c>
      <c r="DD140" t="s">
        <v>3</v>
      </c>
      <c r="DE140" t="s">
        <v>3</v>
      </c>
      <c r="DF140">
        <f t="shared" si="74"/>
        <v>0</v>
      </c>
      <c r="DG140">
        <f>ROUND(ROUND(AF140*AJ140,2)*CX140,2)</f>
        <v>0</v>
      </c>
      <c r="DH140">
        <f>ROUND(ROUND(AG140*AK140,2)*CX140,2)</f>
        <v>0</v>
      </c>
      <c r="DI140">
        <f t="shared" si="75"/>
        <v>0</v>
      </c>
      <c r="DJ140">
        <f>DG140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ROW(Source!A114)</f>
        <v>114</v>
      </c>
      <c r="B141">
        <v>84865914</v>
      </c>
      <c r="C141">
        <v>84866316</v>
      </c>
      <c r="D141">
        <v>83603868</v>
      </c>
      <c r="E141">
        <v>1</v>
      </c>
      <c r="F141">
        <v>1</v>
      </c>
      <c r="G141">
        <v>1080</v>
      </c>
      <c r="H141">
        <v>2</v>
      </c>
      <c r="I141" t="s">
        <v>260</v>
      </c>
      <c r="J141" t="s">
        <v>261</v>
      </c>
      <c r="K141" t="s">
        <v>262</v>
      </c>
      <c r="L141">
        <v>1368</v>
      </c>
      <c r="N141">
        <v>1011</v>
      </c>
      <c r="O141" t="s">
        <v>211</v>
      </c>
      <c r="P141" t="s">
        <v>211</v>
      </c>
      <c r="Q141">
        <v>1</v>
      </c>
      <c r="W141">
        <v>0</v>
      </c>
      <c r="X141">
        <v>-1666610636</v>
      </c>
      <c r="Y141">
        <f t="shared" si="66"/>
        <v>3.67</v>
      </c>
      <c r="AA141">
        <v>0</v>
      </c>
      <c r="AB141">
        <v>7.24</v>
      </c>
      <c r="AC141">
        <v>0</v>
      </c>
      <c r="AD141">
        <v>0</v>
      </c>
      <c r="AE141">
        <v>0</v>
      </c>
      <c r="AF141">
        <v>0.73</v>
      </c>
      <c r="AG141">
        <v>0</v>
      </c>
      <c r="AH141">
        <v>0</v>
      </c>
      <c r="AI141">
        <v>1</v>
      </c>
      <c r="AJ141">
        <v>9.3000000000000007</v>
      </c>
      <c r="AK141">
        <v>56.35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3.67</v>
      </c>
      <c r="AU141" t="s">
        <v>3</v>
      </c>
      <c r="AV141">
        <v>0</v>
      </c>
      <c r="AW141">
        <v>2</v>
      </c>
      <c r="AX141">
        <v>84866344</v>
      </c>
      <c r="AY141">
        <v>1</v>
      </c>
      <c r="AZ141">
        <v>0</v>
      </c>
      <c r="BA141">
        <v>149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ROUND(Y141*Source!I114*DO141,9)</f>
        <v>0</v>
      </c>
      <c r="CX141">
        <f>ROUND(Y141*Source!I114,9)</f>
        <v>0</v>
      </c>
      <c r="CY141">
        <f>AB141</f>
        <v>7.24</v>
      </c>
      <c r="CZ141">
        <f>AF141</f>
        <v>0.73</v>
      </c>
      <c r="DA141">
        <f>AJ141</f>
        <v>9.3000000000000007</v>
      </c>
      <c r="DB141">
        <f t="shared" si="67"/>
        <v>2.68</v>
      </c>
      <c r="DC141">
        <f t="shared" si="68"/>
        <v>0</v>
      </c>
      <c r="DD141" t="s">
        <v>3</v>
      </c>
      <c r="DE141" t="s">
        <v>3</v>
      </c>
      <c r="DF141">
        <f t="shared" si="74"/>
        <v>0</v>
      </c>
      <c r="DG141">
        <f>ROUND(ROUND(AF141*AJ141,2)*CX141,2)</f>
        <v>0</v>
      </c>
      <c r="DH141">
        <f>ROUND(ROUND(AG141*AK141,2)*CX141,2)</f>
        <v>0</v>
      </c>
      <c r="DI141">
        <f t="shared" si="75"/>
        <v>0</v>
      </c>
      <c r="DJ141">
        <f>DG141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ROW(Source!A114)</f>
        <v>114</v>
      </c>
      <c r="B142">
        <v>84865914</v>
      </c>
      <c r="C142">
        <v>84866316</v>
      </c>
      <c r="D142">
        <v>83573052</v>
      </c>
      <c r="E142">
        <v>1</v>
      </c>
      <c r="F142">
        <v>1</v>
      </c>
      <c r="G142">
        <v>1080</v>
      </c>
      <c r="H142">
        <v>3</v>
      </c>
      <c r="I142" t="s">
        <v>263</v>
      </c>
      <c r="J142" t="s">
        <v>264</v>
      </c>
      <c r="K142" t="s">
        <v>265</v>
      </c>
      <c r="L142">
        <v>1348</v>
      </c>
      <c r="N142">
        <v>1009</v>
      </c>
      <c r="O142" t="s">
        <v>237</v>
      </c>
      <c r="P142" t="s">
        <v>237</v>
      </c>
      <c r="Q142">
        <v>1000</v>
      </c>
      <c r="W142">
        <v>0</v>
      </c>
      <c r="X142">
        <v>-1496526477</v>
      </c>
      <c r="Y142">
        <f t="shared" si="66"/>
        <v>6.0000000000000002E-5</v>
      </c>
      <c r="AA142">
        <v>42866.71</v>
      </c>
      <c r="AB142">
        <v>0</v>
      </c>
      <c r="AC142">
        <v>0</v>
      </c>
      <c r="AD142">
        <v>0</v>
      </c>
      <c r="AE142">
        <v>11233.62</v>
      </c>
      <c r="AF142">
        <v>0</v>
      </c>
      <c r="AG142">
        <v>0</v>
      </c>
      <c r="AH142">
        <v>0</v>
      </c>
      <c r="AI142">
        <v>3.53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6.0000000000000002E-5</v>
      </c>
      <c r="AU142" t="s">
        <v>3</v>
      </c>
      <c r="AV142">
        <v>0</v>
      </c>
      <c r="AW142">
        <v>2</v>
      </c>
      <c r="AX142">
        <v>84866345</v>
      </c>
      <c r="AY142">
        <v>1</v>
      </c>
      <c r="AZ142">
        <v>0</v>
      </c>
      <c r="BA142">
        <v>150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ROUND(Y142*Source!I114,9)</f>
        <v>0</v>
      </c>
      <c r="CY142">
        <f t="shared" ref="CY142:CY148" si="80">AA142</f>
        <v>42866.71</v>
      </c>
      <c r="CZ142">
        <f t="shared" ref="CZ142:CZ148" si="81">AE142</f>
        <v>11233.62</v>
      </c>
      <c r="DA142">
        <f t="shared" ref="DA142:DA148" si="82">AI142</f>
        <v>3.53</v>
      </c>
      <c r="DB142">
        <f t="shared" si="67"/>
        <v>0.67</v>
      </c>
      <c r="DC142">
        <f t="shared" si="68"/>
        <v>0</v>
      </c>
      <c r="DD142" t="s">
        <v>3</v>
      </c>
      <c r="DE142" t="s">
        <v>3</v>
      </c>
      <c r="DF142">
        <f t="shared" ref="DF142:DF148" si="83">ROUND(ROUND(AE142*AI142,2)*CX142,2)</f>
        <v>0</v>
      </c>
      <c r="DG142">
        <f t="shared" ref="DG142:DG160" si="84">ROUND(ROUND(AF142,2)*CX142,2)</f>
        <v>0</v>
      </c>
      <c r="DH142">
        <f t="shared" ref="DH142:DH160" si="85">ROUND(ROUND(AG142,2)*CX142,2)</f>
        <v>0</v>
      </c>
      <c r="DI142">
        <f t="shared" si="75"/>
        <v>0</v>
      </c>
      <c r="DJ142">
        <f t="shared" ref="DJ142:DJ148" si="86">DF142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ROW(Source!A114)</f>
        <v>114</v>
      </c>
      <c r="B143">
        <v>84865914</v>
      </c>
      <c r="C143">
        <v>84866316</v>
      </c>
      <c r="D143">
        <v>83579563</v>
      </c>
      <c r="E143">
        <v>1</v>
      </c>
      <c r="F143">
        <v>1</v>
      </c>
      <c r="G143">
        <v>1080</v>
      </c>
      <c r="H143">
        <v>3</v>
      </c>
      <c r="I143" t="s">
        <v>266</v>
      </c>
      <c r="J143" t="s">
        <v>267</v>
      </c>
      <c r="K143" t="s">
        <v>268</v>
      </c>
      <c r="L143">
        <v>1346</v>
      </c>
      <c r="N143">
        <v>1009</v>
      </c>
      <c r="O143" t="s">
        <v>51</v>
      </c>
      <c r="P143" t="s">
        <v>51</v>
      </c>
      <c r="Q143">
        <v>1</v>
      </c>
      <c r="W143">
        <v>0</v>
      </c>
      <c r="X143">
        <v>1537936782</v>
      </c>
      <c r="Y143">
        <f t="shared" si="66"/>
        <v>0.8</v>
      </c>
      <c r="AA143">
        <v>212.24</v>
      </c>
      <c r="AB143">
        <v>0</v>
      </c>
      <c r="AC143">
        <v>0</v>
      </c>
      <c r="AD143">
        <v>0</v>
      </c>
      <c r="AE143">
        <v>25.8</v>
      </c>
      <c r="AF143">
        <v>0</v>
      </c>
      <c r="AG143">
        <v>0</v>
      </c>
      <c r="AH143">
        <v>0</v>
      </c>
      <c r="AI143">
        <v>7.61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0.8</v>
      </c>
      <c r="AU143" t="s">
        <v>3</v>
      </c>
      <c r="AV143">
        <v>0</v>
      </c>
      <c r="AW143">
        <v>2</v>
      </c>
      <c r="AX143">
        <v>84866346</v>
      </c>
      <c r="AY143">
        <v>1</v>
      </c>
      <c r="AZ143">
        <v>0</v>
      </c>
      <c r="BA143">
        <v>151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ROUND(Y143*Source!I114,9)</f>
        <v>0</v>
      </c>
      <c r="CY143">
        <f t="shared" si="80"/>
        <v>212.24</v>
      </c>
      <c r="CZ143">
        <f t="shared" si="81"/>
        <v>25.8</v>
      </c>
      <c r="DA143">
        <f t="shared" si="82"/>
        <v>7.61</v>
      </c>
      <c r="DB143">
        <f t="shared" si="67"/>
        <v>20.64</v>
      </c>
      <c r="DC143">
        <f t="shared" si="68"/>
        <v>0</v>
      </c>
      <c r="DD143" t="s">
        <v>3</v>
      </c>
      <c r="DE143" t="s">
        <v>3</v>
      </c>
      <c r="DF143">
        <f t="shared" si="83"/>
        <v>0</v>
      </c>
      <c r="DG143">
        <f t="shared" si="84"/>
        <v>0</v>
      </c>
      <c r="DH143">
        <f t="shared" si="85"/>
        <v>0</v>
      </c>
      <c r="DI143">
        <f t="shared" si="75"/>
        <v>0</v>
      </c>
      <c r="DJ143">
        <f t="shared" si="86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ROW(Source!A114)</f>
        <v>114</v>
      </c>
      <c r="B144">
        <v>84865914</v>
      </c>
      <c r="C144">
        <v>84866316</v>
      </c>
      <c r="D144">
        <v>83573331</v>
      </c>
      <c r="E144">
        <v>1</v>
      </c>
      <c r="F144">
        <v>1</v>
      </c>
      <c r="G144">
        <v>1080</v>
      </c>
      <c r="H144">
        <v>3</v>
      </c>
      <c r="I144" t="s">
        <v>269</v>
      </c>
      <c r="J144" t="s">
        <v>270</v>
      </c>
      <c r="K144" t="s">
        <v>271</v>
      </c>
      <c r="L144">
        <v>1348</v>
      </c>
      <c r="N144">
        <v>1009</v>
      </c>
      <c r="O144" t="s">
        <v>237</v>
      </c>
      <c r="P144" t="s">
        <v>237</v>
      </c>
      <c r="Q144">
        <v>1000</v>
      </c>
      <c r="W144">
        <v>0</v>
      </c>
      <c r="X144">
        <v>-108669029</v>
      </c>
      <c r="Y144">
        <f t="shared" si="66"/>
        <v>5.0000000000000001E-4</v>
      </c>
      <c r="AA144">
        <v>1618460.4</v>
      </c>
      <c r="AB144">
        <v>0</v>
      </c>
      <c r="AC144">
        <v>0</v>
      </c>
      <c r="AD144">
        <v>0</v>
      </c>
      <c r="AE144">
        <v>60960.43</v>
      </c>
      <c r="AF144">
        <v>0</v>
      </c>
      <c r="AG144">
        <v>0</v>
      </c>
      <c r="AH144">
        <v>0</v>
      </c>
      <c r="AI144">
        <v>24.56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5.0000000000000001E-4</v>
      </c>
      <c r="AU144" t="s">
        <v>3</v>
      </c>
      <c r="AV144">
        <v>0</v>
      </c>
      <c r="AW144">
        <v>2</v>
      </c>
      <c r="AX144">
        <v>84866347</v>
      </c>
      <c r="AY144">
        <v>1</v>
      </c>
      <c r="AZ144">
        <v>0</v>
      </c>
      <c r="BA144">
        <v>152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ROUND(Y144*Source!I114,9)</f>
        <v>0</v>
      </c>
      <c r="CY144">
        <f t="shared" si="80"/>
        <v>1618460.4</v>
      </c>
      <c r="CZ144">
        <f t="shared" si="81"/>
        <v>60960.43</v>
      </c>
      <c r="DA144">
        <f t="shared" si="82"/>
        <v>24.56</v>
      </c>
      <c r="DB144">
        <f t="shared" si="67"/>
        <v>30.48</v>
      </c>
      <c r="DC144">
        <f t="shared" si="68"/>
        <v>0</v>
      </c>
      <c r="DD144" t="s">
        <v>3</v>
      </c>
      <c r="DE144" t="s">
        <v>3</v>
      </c>
      <c r="DF144">
        <f t="shared" si="83"/>
        <v>0</v>
      </c>
      <c r="DG144">
        <f t="shared" si="84"/>
        <v>0</v>
      </c>
      <c r="DH144">
        <f t="shared" si="85"/>
        <v>0</v>
      </c>
      <c r="DI144">
        <f t="shared" si="75"/>
        <v>0</v>
      </c>
      <c r="DJ144">
        <f t="shared" si="86"/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ROW(Source!A114)</f>
        <v>114</v>
      </c>
      <c r="B145">
        <v>84865914</v>
      </c>
      <c r="C145">
        <v>84866316</v>
      </c>
      <c r="D145">
        <v>83573354</v>
      </c>
      <c r="E145">
        <v>1</v>
      </c>
      <c r="F145">
        <v>1</v>
      </c>
      <c r="G145">
        <v>1080</v>
      </c>
      <c r="H145">
        <v>3</v>
      </c>
      <c r="I145" t="s">
        <v>272</v>
      </c>
      <c r="J145" t="s">
        <v>273</v>
      </c>
      <c r="K145" t="s">
        <v>274</v>
      </c>
      <c r="L145">
        <v>1348</v>
      </c>
      <c r="N145">
        <v>1009</v>
      </c>
      <c r="O145" t="s">
        <v>237</v>
      </c>
      <c r="P145" t="s">
        <v>237</v>
      </c>
      <c r="Q145">
        <v>1000</v>
      </c>
      <c r="W145">
        <v>0</v>
      </c>
      <c r="X145">
        <v>-1942970469</v>
      </c>
      <c r="Y145">
        <f t="shared" si="66"/>
        <v>4.0000000000000003E-5</v>
      </c>
      <c r="AA145">
        <v>78696.38</v>
      </c>
      <c r="AB145">
        <v>0</v>
      </c>
      <c r="AC145">
        <v>0</v>
      </c>
      <c r="AD145">
        <v>0</v>
      </c>
      <c r="AE145">
        <v>7973.67</v>
      </c>
      <c r="AF145">
        <v>0</v>
      </c>
      <c r="AG145">
        <v>0</v>
      </c>
      <c r="AH145">
        <v>0</v>
      </c>
      <c r="AI145">
        <v>9.1300000000000008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4.0000000000000003E-5</v>
      </c>
      <c r="AU145" t="s">
        <v>3</v>
      </c>
      <c r="AV145">
        <v>0</v>
      </c>
      <c r="AW145">
        <v>2</v>
      </c>
      <c r="AX145">
        <v>84866348</v>
      </c>
      <c r="AY145">
        <v>1</v>
      </c>
      <c r="AZ145">
        <v>0</v>
      </c>
      <c r="BA145">
        <v>153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ROUND(Y145*Source!I114,9)</f>
        <v>0</v>
      </c>
      <c r="CY145">
        <f t="shared" si="80"/>
        <v>78696.38</v>
      </c>
      <c r="CZ145">
        <f t="shared" si="81"/>
        <v>7973.67</v>
      </c>
      <c r="DA145">
        <f t="shared" si="82"/>
        <v>9.1300000000000008</v>
      </c>
      <c r="DB145">
        <f t="shared" si="67"/>
        <v>0.32</v>
      </c>
      <c r="DC145">
        <f t="shared" si="68"/>
        <v>0</v>
      </c>
      <c r="DD145" t="s">
        <v>3</v>
      </c>
      <c r="DE145" t="s">
        <v>3</v>
      </c>
      <c r="DF145">
        <f t="shared" si="83"/>
        <v>0</v>
      </c>
      <c r="DG145">
        <f t="shared" si="84"/>
        <v>0</v>
      </c>
      <c r="DH145">
        <f t="shared" si="85"/>
        <v>0</v>
      </c>
      <c r="DI145">
        <f t="shared" si="75"/>
        <v>0</v>
      </c>
      <c r="DJ145">
        <f t="shared" si="86"/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ROW(Source!A114)</f>
        <v>114</v>
      </c>
      <c r="B146">
        <v>84865914</v>
      </c>
      <c r="C146">
        <v>84866316</v>
      </c>
      <c r="D146">
        <v>83596604</v>
      </c>
      <c r="E146">
        <v>1</v>
      </c>
      <c r="F146">
        <v>1</v>
      </c>
      <c r="G146">
        <v>1080</v>
      </c>
      <c r="H146">
        <v>3</v>
      </c>
      <c r="I146" t="s">
        <v>275</v>
      </c>
      <c r="J146" t="s">
        <v>276</v>
      </c>
      <c r="K146" t="s">
        <v>277</v>
      </c>
      <c r="L146">
        <v>1356</v>
      </c>
      <c r="N146">
        <v>1010</v>
      </c>
      <c r="O146" t="s">
        <v>278</v>
      </c>
      <c r="P146" t="s">
        <v>278</v>
      </c>
      <c r="Q146">
        <v>1000</v>
      </c>
      <c r="W146">
        <v>0</v>
      </c>
      <c r="X146">
        <v>-1221558404</v>
      </c>
      <c r="Y146">
        <f t="shared" si="66"/>
        <v>4.0999999999999999E-4</v>
      </c>
      <c r="AA146">
        <v>1651.43</v>
      </c>
      <c r="AB146">
        <v>0</v>
      </c>
      <c r="AC146">
        <v>0</v>
      </c>
      <c r="AD146">
        <v>0</v>
      </c>
      <c r="AE146">
        <v>226.66</v>
      </c>
      <c r="AF146">
        <v>0</v>
      </c>
      <c r="AG146">
        <v>0</v>
      </c>
      <c r="AH146">
        <v>0</v>
      </c>
      <c r="AI146">
        <v>6.74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4.0999999999999999E-4</v>
      </c>
      <c r="AU146" t="s">
        <v>3</v>
      </c>
      <c r="AV146">
        <v>0</v>
      </c>
      <c r="AW146">
        <v>2</v>
      </c>
      <c r="AX146">
        <v>84866349</v>
      </c>
      <c r="AY146">
        <v>1</v>
      </c>
      <c r="AZ146">
        <v>0</v>
      </c>
      <c r="BA146">
        <v>154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ROUND(Y146*Source!I114,9)</f>
        <v>0</v>
      </c>
      <c r="CY146">
        <f t="shared" si="80"/>
        <v>1651.43</v>
      </c>
      <c r="CZ146">
        <f t="shared" si="81"/>
        <v>226.66</v>
      </c>
      <c r="DA146">
        <f t="shared" si="82"/>
        <v>6.74</v>
      </c>
      <c r="DB146">
        <f t="shared" si="67"/>
        <v>0.09</v>
      </c>
      <c r="DC146">
        <f t="shared" si="68"/>
        <v>0</v>
      </c>
      <c r="DD146" t="s">
        <v>3</v>
      </c>
      <c r="DE146" t="s">
        <v>3</v>
      </c>
      <c r="DF146">
        <f t="shared" si="83"/>
        <v>0</v>
      </c>
      <c r="DG146">
        <f t="shared" si="84"/>
        <v>0</v>
      </c>
      <c r="DH146">
        <f t="shared" si="85"/>
        <v>0</v>
      </c>
      <c r="DI146">
        <f t="shared" si="75"/>
        <v>0</v>
      </c>
      <c r="DJ146">
        <f t="shared" si="86"/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ROW(Source!A114)</f>
        <v>114</v>
      </c>
      <c r="B147">
        <v>84865914</v>
      </c>
      <c r="C147">
        <v>84866316</v>
      </c>
      <c r="D147">
        <v>83596265</v>
      </c>
      <c r="E147">
        <v>1</v>
      </c>
      <c r="F147">
        <v>1</v>
      </c>
      <c r="G147">
        <v>1080</v>
      </c>
      <c r="H147">
        <v>3</v>
      </c>
      <c r="I147" t="s">
        <v>279</v>
      </c>
      <c r="J147" t="s">
        <v>280</v>
      </c>
      <c r="K147" t="s">
        <v>281</v>
      </c>
      <c r="L147">
        <v>1301</v>
      </c>
      <c r="N147">
        <v>1003</v>
      </c>
      <c r="O147" t="s">
        <v>64</v>
      </c>
      <c r="P147" t="s">
        <v>64</v>
      </c>
      <c r="Q147">
        <v>1</v>
      </c>
      <c r="W147">
        <v>0</v>
      </c>
      <c r="X147">
        <v>-949506742</v>
      </c>
      <c r="Y147">
        <f t="shared" si="66"/>
        <v>0.96</v>
      </c>
      <c r="AA147">
        <v>5.35</v>
      </c>
      <c r="AB147">
        <v>0</v>
      </c>
      <c r="AC147">
        <v>0</v>
      </c>
      <c r="AD147">
        <v>0</v>
      </c>
      <c r="AE147">
        <v>0.7</v>
      </c>
      <c r="AF147">
        <v>0</v>
      </c>
      <c r="AG147">
        <v>0</v>
      </c>
      <c r="AH147">
        <v>0</v>
      </c>
      <c r="AI147">
        <v>7.07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0.96</v>
      </c>
      <c r="AU147" t="s">
        <v>3</v>
      </c>
      <c r="AV147">
        <v>0</v>
      </c>
      <c r="AW147">
        <v>2</v>
      </c>
      <c r="AX147">
        <v>84866350</v>
      </c>
      <c r="AY147">
        <v>1</v>
      </c>
      <c r="AZ147">
        <v>0</v>
      </c>
      <c r="BA147">
        <v>155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ROUND(Y147*Source!I114,9)</f>
        <v>0</v>
      </c>
      <c r="CY147">
        <f t="shared" si="80"/>
        <v>5.35</v>
      </c>
      <c r="CZ147">
        <f t="shared" si="81"/>
        <v>0.7</v>
      </c>
      <c r="DA147">
        <f t="shared" si="82"/>
        <v>7.07</v>
      </c>
      <c r="DB147">
        <f t="shared" si="67"/>
        <v>0.67</v>
      </c>
      <c r="DC147">
        <f t="shared" si="68"/>
        <v>0</v>
      </c>
      <c r="DD147" t="s">
        <v>3</v>
      </c>
      <c r="DE147" t="s">
        <v>3</v>
      </c>
      <c r="DF147">
        <f t="shared" si="83"/>
        <v>0</v>
      </c>
      <c r="DG147">
        <f t="shared" si="84"/>
        <v>0</v>
      </c>
      <c r="DH147">
        <f t="shared" si="85"/>
        <v>0</v>
      </c>
      <c r="DI147">
        <f t="shared" si="75"/>
        <v>0</v>
      </c>
      <c r="DJ147">
        <f t="shared" si="86"/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ROW(Source!A114)</f>
        <v>114</v>
      </c>
      <c r="B148">
        <v>84865914</v>
      </c>
      <c r="C148">
        <v>84866316</v>
      </c>
      <c r="D148">
        <v>83596267</v>
      </c>
      <c r="E148">
        <v>1</v>
      </c>
      <c r="F148">
        <v>1</v>
      </c>
      <c r="G148">
        <v>1080</v>
      </c>
      <c r="H148">
        <v>3</v>
      </c>
      <c r="I148" t="s">
        <v>282</v>
      </c>
      <c r="J148" t="s">
        <v>283</v>
      </c>
      <c r="K148" t="s">
        <v>284</v>
      </c>
      <c r="L148">
        <v>1356</v>
      </c>
      <c r="N148">
        <v>1010</v>
      </c>
      <c r="O148" t="s">
        <v>278</v>
      </c>
      <c r="P148" t="s">
        <v>278</v>
      </c>
      <c r="Q148">
        <v>1000</v>
      </c>
      <c r="W148">
        <v>0</v>
      </c>
      <c r="X148">
        <v>-510359138</v>
      </c>
      <c r="Y148">
        <f t="shared" si="66"/>
        <v>8.3199999999999993E-3</v>
      </c>
      <c r="AA148">
        <v>232.73</v>
      </c>
      <c r="AB148">
        <v>0</v>
      </c>
      <c r="AC148">
        <v>0</v>
      </c>
      <c r="AD148">
        <v>0</v>
      </c>
      <c r="AE148">
        <v>6.44</v>
      </c>
      <c r="AF148">
        <v>0</v>
      </c>
      <c r="AG148">
        <v>0</v>
      </c>
      <c r="AH148">
        <v>0</v>
      </c>
      <c r="AI148">
        <v>33.43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8.3199999999999993E-3</v>
      </c>
      <c r="AU148" t="s">
        <v>3</v>
      </c>
      <c r="AV148">
        <v>0</v>
      </c>
      <c r="AW148">
        <v>2</v>
      </c>
      <c r="AX148">
        <v>84866351</v>
      </c>
      <c r="AY148">
        <v>1</v>
      </c>
      <c r="AZ148">
        <v>0</v>
      </c>
      <c r="BA148">
        <v>156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ROUND(Y148*Source!I114,9)</f>
        <v>0</v>
      </c>
      <c r="CY148">
        <f t="shared" si="80"/>
        <v>232.73</v>
      </c>
      <c r="CZ148">
        <f t="shared" si="81"/>
        <v>6.44</v>
      </c>
      <c r="DA148">
        <f t="shared" si="82"/>
        <v>33.43</v>
      </c>
      <c r="DB148">
        <f t="shared" si="67"/>
        <v>0.05</v>
      </c>
      <c r="DC148">
        <f t="shared" si="68"/>
        <v>0</v>
      </c>
      <c r="DD148" t="s">
        <v>3</v>
      </c>
      <c r="DE148" t="s">
        <v>3</v>
      </c>
      <c r="DF148">
        <f t="shared" si="83"/>
        <v>0</v>
      </c>
      <c r="DG148">
        <f t="shared" si="84"/>
        <v>0</v>
      </c>
      <c r="DH148">
        <f t="shared" si="85"/>
        <v>0</v>
      </c>
      <c r="DI148">
        <f t="shared" si="75"/>
        <v>0</v>
      </c>
      <c r="DJ148">
        <f t="shared" si="86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ROW(Source!A117)</f>
        <v>117</v>
      </c>
      <c r="B149">
        <v>84865916</v>
      </c>
      <c r="C149">
        <v>84866355</v>
      </c>
      <c r="D149">
        <v>83533125</v>
      </c>
      <c r="E149">
        <v>1080</v>
      </c>
      <c r="F149">
        <v>1</v>
      </c>
      <c r="G149">
        <v>1080</v>
      </c>
      <c r="H149">
        <v>1</v>
      </c>
      <c r="I149" t="s">
        <v>205</v>
      </c>
      <c r="J149" t="s">
        <v>3</v>
      </c>
      <c r="K149" t="s">
        <v>206</v>
      </c>
      <c r="L149">
        <v>1191</v>
      </c>
      <c r="N149">
        <v>1013</v>
      </c>
      <c r="O149" t="s">
        <v>207</v>
      </c>
      <c r="P149" t="s">
        <v>207</v>
      </c>
      <c r="Q149">
        <v>1</v>
      </c>
      <c r="W149">
        <v>0</v>
      </c>
      <c r="X149">
        <v>476480486</v>
      </c>
      <c r="Y149">
        <f>(AT149*1.1)</f>
        <v>17.380000000000003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15.8</v>
      </c>
      <c r="AU149" t="s">
        <v>27</v>
      </c>
      <c r="AV149">
        <v>1</v>
      </c>
      <c r="AW149">
        <v>2</v>
      </c>
      <c r="AX149">
        <v>84866380</v>
      </c>
      <c r="AY149">
        <v>1</v>
      </c>
      <c r="AZ149">
        <v>2048</v>
      </c>
      <c r="BA149">
        <v>159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ROUND(AT149*Source!I117*AH149*AL149,2)</f>
        <v>0</v>
      </c>
      <c r="CV149">
        <f>ROUND(Y149*Source!I117,9)</f>
        <v>77.938872000000003</v>
      </c>
      <c r="CW149">
        <v>0</v>
      </c>
      <c r="CX149">
        <f>ROUND(Y149*Source!I117,9)</f>
        <v>77.938872000000003</v>
      </c>
      <c r="CY149">
        <f>AD149</f>
        <v>0</v>
      </c>
      <c r="CZ149">
        <f>AH149</f>
        <v>0</v>
      </c>
      <c r="DA149">
        <f>AL149</f>
        <v>1</v>
      </c>
      <c r="DB149">
        <f>ROUND((ROUND(AT149*CZ149,2)*1.1),6)</f>
        <v>0</v>
      </c>
      <c r="DC149">
        <f>ROUND((ROUND(AT149*AG149,2)*1.1),6)</f>
        <v>0</v>
      </c>
      <c r="DD149" t="s">
        <v>3</v>
      </c>
      <c r="DE149" t="s">
        <v>3</v>
      </c>
      <c r="DF149">
        <f t="shared" ref="DF149:DF163" si="87">ROUND(ROUND(AE149,2)*CX149,2)</f>
        <v>0</v>
      </c>
      <c r="DG149">
        <f t="shared" si="84"/>
        <v>0</v>
      </c>
      <c r="DH149">
        <f t="shared" si="85"/>
        <v>0</v>
      </c>
      <c r="DI149">
        <f t="shared" si="75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ROW(Source!A117)</f>
        <v>117</v>
      </c>
      <c r="B150">
        <v>84865916</v>
      </c>
      <c r="C150">
        <v>84866355</v>
      </c>
      <c r="D150">
        <v>83604539</v>
      </c>
      <c r="E150">
        <v>1</v>
      </c>
      <c r="F150">
        <v>1</v>
      </c>
      <c r="G150">
        <v>1080</v>
      </c>
      <c r="H150">
        <v>2</v>
      </c>
      <c r="I150" t="s">
        <v>254</v>
      </c>
      <c r="J150" t="s">
        <v>255</v>
      </c>
      <c r="K150" t="s">
        <v>256</v>
      </c>
      <c r="L150">
        <v>1368</v>
      </c>
      <c r="N150">
        <v>1011</v>
      </c>
      <c r="O150" t="s">
        <v>211</v>
      </c>
      <c r="P150" t="s">
        <v>211</v>
      </c>
      <c r="Q150">
        <v>1</v>
      </c>
      <c r="W150">
        <v>0</v>
      </c>
      <c r="X150">
        <v>-1985943078</v>
      </c>
      <c r="Y150">
        <f>(AT150*1.1)</f>
        <v>0.56100000000000005</v>
      </c>
      <c r="AA150">
        <v>0</v>
      </c>
      <c r="AB150">
        <v>88.67</v>
      </c>
      <c r="AC150">
        <v>13.47</v>
      </c>
      <c r="AD150">
        <v>0</v>
      </c>
      <c r="AE150">
        <v>0</v>
      </c>
      <c r="AF150">
        <v>83.1</v>
      </c>
      <c r="AG150">
        <v>12.62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0.51</v>
      </c>
      <c r="AU150" t="s">
        <v>27</v>
      </c>
      <c r="AV150">
        <v>0</v>
      </c>
      <c r="AW150">
        <v>2</v>
      </c>
      <c r="AX150">
        <v>84866381</v>
      </c>
      <c r="AY150">
        <v>1</v>
      </c>
      <c r="AZ150">
        <v>0</v>
      </c>
      <c r="BA150">
        <v>160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ROUND(Y150*Source!I117*DO150,9)</f>
        <v>31.748744808000001</v>
      </c>
      <c r="CX150">
        <f>ROUND(Y150*Source!I117,9)</f>
        <v>2.5157484000000001</v>
      </c>
      <c r="CY150">
        <f>AB150</f>
        <v>88.67</v>
      </c>
      <c r="CZ150">
        <f>AF150</f>
        <v>83.1</v>
      </c>
      <c r="DA150">
        <f>AJ150</f>
        <v>1</v>
      </c>
      <c r="DB150">
        <f>ROUND((ROUND(AT150*CZ150,2)*1.1),6)</f>
        <v>46.618000000000002</v>
      </c>
      <c r="DC150">
        <f>ROUND((ROUND(AT150*AG150,2)*1.1),6)</f>
        <v>7.0839999999999996</v>
      </c>
      <c r="DD150" t="s">
        <v>3</v>
      </c>
      <c r="DE150" t="s">
        <v>3</v>
      </c>
      <c r="DF150">
        <f t="shared" si="87"/>
        <v>0</v>
      </c>
      <c r="DG150">
        <f t="shared" si="84"/>
        <v>209.06</v>
      </c>
      <c r="DH150">
        <f t="shared" si="85"/>
        <v>31.75</v>
      </c>
      <c r="DI150">
        <f t="shared" si="75"/>
        <v>0</v>
      </c>
      <c r="DJ150">
        <f>DG150</f>
        <v>209.06</v>
      </c>
      <c r="DK150">
        <v>0</v>
      </c>
      <c r="DL150" t="s">
        <v>212</v>
      </c>
      <c r="DM150">
        <v>0</v>
      </c>
      <c r="DN150" t="s">
        <v>207</v>
      </c>
      <c r="DO150">
        <v>12.62</v>
      </c>
    </row>
    <row r="151" spans="1:119" x14ac:dyDescent="0.2">
      <c r="A151">
        <f>ROW(Source!A117)</f>
        <v>117</v>
      </c>
      <c r="B151">
        <v>84865916</v>
      </c>
      <c r="C151">
        <v>84866355</v>
      </c>
      <c r="D151">
        <v>83603858</v>
      </c>
      <c r="E151">
        <v>1</v>
      </c>
      <c r="F151">
        <v>1</v>
      </c>
      <c r="G151">
        <v>1080</v>
      </c>
      <c r="H151">
        <v>2</v>
      </c>
      <c r="I151" t="s">
        <v>257</v>
      </c>
      <c r="J151" t="s">
        <v>258</v>
      </c>
      <c r="K151" t="s">
        <v>259</v>
      </c>
      <c r="L151">
        <v>1368</v>
      </c>
      <c r="N151">
        <v>1011</v>
      </c>
      <c r="O151" t="s">
        <v>211</v>
      </c>
      <c r="P151" t="s">
        <v>211</v>
      </c>
      <c r="Q151">
        <v>1</v>
      </c>
      <c r="W151">
        <v>0</v>
      </c>
      <c r="X151">
        <v>-613137510</v>
      </c>
      <c r="Y151">
        <f>(AT151*1.1)</f>
        <v>3.7510000000000003</v>
      </c>
      <c r="AA151">
        <v>0</v>
      </c>
      <c r="AB151">
        <v>2.42</v>
      </c>
      <c r="AC151">
        <v>0</v>
      </c>
      <c r="AD151">
        <v>0</v>
      </c>
      <c r="AE151">
        <v>0</v>
      </c>
      <c r="AF151">
        <v>2.27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3.41</v>
      </c>
      <c r="AU151" t="s">
        <v>27</v>
      </c>
      <c r="AV151">
        <v>0</v>
      </c>
      <c r="AW151">
        <v>2</v>
      </c>
      <c r="AX151">
        <v>84866382</v>
      </c>
      <c r="AY151">
        <v>1</v>
      </c>
      <c r="AZ151">
        <v>2048</v>
      </c>
      <c r="BA151">
        <v>161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ROUND(Y151*Source!I117*DO151,9)</f>
        <v>0</v>
      </c>
      <c r="CX151">
        <f>ROUND(Y151*Source!I117,9)</f>
        <v>16.8209844</v>
      </c>
      <c r="CY151">
        <f>AB151</f>
        <v>2.42</v>
      </c>
      <c r="CZ151">
        <f>AF151</f>
        <v>2.27</v>
      </c>
      <c r="DA151">
        <f>AJ151</f>
        <v>1</v>
      </c>
      <c r="DB151">
        <f>ROUND((ROUND(AT151*CZ151,2)*1.1),6)</f>
        <v>8.5139999999999993</v>
      </c>
      <c r="DC151">
        <f>ROUND((ROUND(AT151*AG151,2)*1.1),6)</f>
        <v>0</v>
      </c>
      <c r="DD151" t="s">
        <v>3</v>
      </c>
      <c r="DE151" t="s">
        <v>3</v>
      </c>
      <c r="DF151">
        <f t="shared" si="87"/>
        <v>0</v>
      </c>
      <c r="DG151">
        <f t="shared" si="84"/>
        <v>38.18</v>
      </c>
      <c r="DH151">
        <f t="shared" si="85"/>
        <v>0</v>
      </c>
      <c r="DI151">
        <f t="shared" si="75"/>
        <v>0</v>
      </c>
      <c r="DJ151">
        <f>DG151</f>
        <v>38.18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ROW(Source!A117)</f>
        <v>117</v>
      </c>
      <c r="B152">
        <v>84865916</v>
      </c>
      <c r="C152">
        <v>84866355</v>
      </c>
      <c r="D152">
        <v>83603868</v>
      </c>
      <c r="E152">
        <v>1</v>
      </c>
      <c r="F152">
        <v>1</v>
      </c>
      <c r="G152">
        <v>1080</v>
      </c>
      <c r="H152">
        <v>2</v>
      </c>
      <c r="I152" t="s">
        <v>260</v>
      </c>
      <c r="J152" t="s">
        <v>261</v>
      </c>
      <c r="K152" t="s">
        <v>262</v>
      </c>
      <c r="L152">
        <v>1368</v>
      </c>
      <c r="N152">
        <v>1011</v>
      </c>
      <c r="O152" t="s">
        <v>211</v>
      </c>
      <c r="P152" t="s">
        <v>211</v>
      </c>
      <c r="Q152">
        <v>1</v>
      </c>
      <c r="W152">
        <v>0</v>
      </c>
      <c r="X152">
        <v>-1666610636</v>
      </c>
      <c r="Y152">
        <f>(AT152*1.1)</f>
        <v>4.0369999999999999</v>
      </c>
      <c r="AA152">
        <v>0</v>
      </c>
      <c r="AB152">
        <v>0.78</v>
      </c>
      <c r="AC152">
        <v>0</v>
      </c>
      <c r="AD152">
        <v>0</v>
      </c>
      <c r="AE152">
        <v>0</v>
      </c>
      <c r="AF152">
        <v>0.73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3.67</v>
      </c>
      <c r="AU152" t="s">
        <v>27</v>
      </c>
      <c r="AV152">
        <v>0</v>
      </c>
      <c r="AW152">
        <v>2</v>
      </c>
      <c r="AX152">
        <v>84866383</v>
      </c>
      <c r="AY152">
        <v>1</v>
      </c>
      <c r="AZ152">
        <v>0</v>
      </c>
      <c r="BA152">
        <v>162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ROUND(Y152*Source!I117*DO152,9)</f>
        <v>0</v>
      </c>
      <c r="CX152">
        <f>ROUND(Y152*Source!I117,9)</f>
        <v>18.1035228</v>
      </c>
      <c r="CY152">
        <f>AB152</f>
        <v>0.78</v>
      </c>
      <c r="CZ152">
        <f>AF152</f>
        <v>0.73</v>
      </c>
      <c r="DA152">
        <f>AJ152</f>
        <v>1</v>
      </c>
      <c r="DB152">
        <f>ROUND((ROUND(AT152*CZ152,2)*1.1),6)</f>
        <v>2.948</v>
      </c>
      <c r="DC152">
        <f>ROUND((ROUND(AT152*AG152,2)*1.1),6)</f>
        <v>0</v>
      </c>
      <c r="DD152" t="s">
        <v>3</v>
      </c>
      <c r="DE152" t="s">
        <v>3</v>
      </c>
      <c r="DF152">
        <f t="shared" si="87"/>
        <v>0</v>
      </c>
      <c r="DG152">
        <f t="shared" si="84"/>
        <v>13.22</v>
      </c>
      <c r="DH152">
        <f t="shared" si="85"/>
        <v>0</v>
      </c>
      <c r="DI152">
        <f t="shared" si="75"/>
        <v>0</v>
      </c>
      <c r="DJ152">
        <f>DG152</f>
        <v>13.22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ROW(Source!A117)</f>
        <v>117</v>
      </c>
      <c r="B153">
        <v>84865916</v>
      </c>
      <c r="C153">
        <v>84866355</v>
      </c>
      <c r="D153">
        <v>83573052</v>
      </c>
      <c r="E153">
        <v>1</v>
      </c>
      <c r="F153">
        <v>1</v>
      </c>
      <c r="G153">
        <v>1080</v>
      </c>
      <c r="H153">
        <v>3</v>
      </c>
      <c r="I153" t="s">
        <v>263</v>
      </c>
      <c r="J153" t="s">
        <v>264</v>
      </c>
      <c r="K153" t="s">
        <v>265</v>
      </c>
      <c r="L153">
        <v>1348</v>
      </c>
      <c r="N153">
        <v>1009</v>
      </c>
      <c r="O153" t="s">
        <v>237</v>
      </c>
      <c r="P153" t="s">
        <v>237</v>
      </c>
      <c r="Q153">
        <v>1000</v>
      </c>
      <c r="W153">
        <v>0</v>
      </c>
      <c r="X153">
        <v>-1496526477</v>
      </c>
      <c r="Y153">
        <f t="shared" ref="Y153:Y159" si="88">(AT153*1)</f>
        <v>6.0000000000000002E-5</v>
      </c>
      <c r="AA153">
        <v>12143.54</v>
      </c>
      <c r="AB153">
        <v>0</v>
      </c>
      <c r="AC153">
        <v>0</v>
      </c>
      <c r="AD153">
        <v>0</v>
      </c>
      <c r="AE153">
        <v>11233.62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6.0000000000000002E-5</v>
      </c>
      <c r="AU153" t="s">
        <v>26</v>
      </c>
      <c r="AV153">
        <v>0</v>
      </c>
      <c r="AW153">
        <v>2</v>
      </c>
      <c r="AX153">
        <v>84866384</v>
      </c>
      <c r="AY153">
        <v>1</v>
      </c>
      <c r="AZ153">
        <v>0</v>
      </c>
      <c r="BA153">
        <v>163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ROUND(Y153*Source!I117,9)</f>
        <v>2.6906400000000001E-4</v>
      </c>
      <c r="CY153">
        <f t="shared" ref="CY153:CY159" si="89">AA153</f>
        <v>12143.54</v>
      </c>
      <c r="CZ153">
        <f t="shared" ref="CZ153:CZ159" si="90">AE153</f>
        <v>11233.62</v>
      </c>
      <c r="DA153">
        <f t="shared" ref="DA153:DA159" si="91">AI153</f>
        <v>1</v>
      </c>
      <c r="DB153">
        <f t="shared" ref="DB153:DB159" si="92">ROUND((ROUND(AT153*CZ153,2)*1),6)</f>
        <v>0.67</v>
      </c>
      <c r="DC153">
        <f t="shared" ref="DC153:DC159" si="93">ROUND((ROUND(AT153*AG153,2)*1),6)</f>
        <v>0</v>
      </c>
      <c r="DD153" t="s">
        <v>3</v>
      </c>
      <c r="DE153" t="s">
        <v>3</v>
      </c>
      <c r="DF153">
        <f t="shared" si="87"/>
        <v>3.02</v>
      </c>
      <c r="DG153">
        <f t="shared" si="84"/>
        <v>0</v>
      </c>
      <c r="DH153">
        <f t="shared" si="85"/>
        <v>0</v>
      </c>
      <c r="DI153">
        <f t="shared" si="75"/>
        <v>0</v>
      </c>
      <c r="DJ153">
        <f t="shared" ref="DJ153:DJ159" si="94">DF153</f>
        <v>3.02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ROW(Source!A117)</f>
        <v>117</v>
      </c>
      <c r="B154">
        <v>84865916</v>
      </c>
      <c r="C154">
        <v>84866355</v>
      </c>
      <c r="D154">
        <v>83579563</v>
      </c>
      <c r="E154">
        <v>1</v>
      </c>
      <c r="F154">
        <v>1</v>
      </c>
      <c r="G154">
        <v>1080</v>
      </c>
      <c r="H154">
        <v>3</v>
      </c>
      <c r="I154" t="s">
        <v>266</v>
      </c>
      <c r="J154" t="s">
        <v>267</v>
      </c>
      <c r="K154" t="s">
        <v>268</v>
      </c>
      <c r="L154">
        <v>1346</v>
      </c>
      <c r="N154">
        <v>1009</v>
      </c>
      <c r="O154" t="s">
        <v>51</v>
      </c>
      <c r="P154" t="s">
        <v>51</v>
      </c>
      <c r="Q154">
        <v>1</v>
      </c>
      <c r="W154">
        <v>0</v>
      </c>
      <c r="X154">
        <v>1537936782</v>
      </c>
      <c r="Y154">
        <f t="shared" si="88"/>
        <v>0.8</v>
      </c>
      <c r="AA154">
        <v>27.89</v>
      </c>
      <c r="AB154">
        <v>0</v>
      </c>
      <c r="AC154">
        <v>0</v>
      </c>
      <c r="AD154">
        <v>0</v>
      </c>
      <c r="AE154">
        <v>25.8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0.8</v>
      </c>
      <c r="AU154" t="s">
        <v>26</v>
      </c>
      <c r="AV154">
        <v>0</v>
      </c>
      <c r="AW154">
        <v>2</v>
      </c>
      <c r="AX154">
        <v>84866385</v>
      </c>
      <c r="AY154">
        <v>1</v>
      </c>
      <c r="AZ154">
        <v>0</v>
      </c>
      <c r="BA154">
        <v>164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ROUND(Y154*Source!I117,9)</f>
        <v>3.58752</v>
      </c>
      <c r="CY154">
        <f t="shared" si="89"/>
        <v>27.89</v>
      </c>
      <c r="CZ154">
        <f t="shared" si="90"/>
        <v>25.8</v>
      </c>
      <c r="DA154">
        <f t="shared" si="91"/>
        <v>1</v>
      </c>
      <c r="DB154">
        <f t="shared" si="92"/>
        <v>20.64</v>
      </c>
      <c r="DC154">
        <f t="shared" si="93"/>
        <v>0</v>
      </c>
      <c r="DD154" t="s">
        <v>3</v>
      </c>
      <c r="DE154" t="s">
        <v>3</v>
      </c>
      <c r="DF154">
        <f t="shared" si="87"/>
        <v>92.56</v>
      </c>
      <c r="DG154">
        <f t="shared" si="84"/>
        <v>0</v>
      </c>
      <c r="DH154">
        <f t="shared" si="85"/>
        <v>0</v>
      </c>
      <c r="DI154">
        <f t="shared" si="75"/>
        <v>0</v>
      </c>
      <c r="DJ154">
        <f t="shared" si="94"/>
        <v>92.56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ROW(Source!A117)</f>
        <v>117</v>
      </c>
      <c r="B155">
        <v>84865916</v>
      </c>
      <c r="C155">
        <v>84866355</v>
      </c>
      <c r="D155">
        <v>83573331</v>
      </c>
      <c r="E155">
        <v>1</v>
      </c>
      <c r="F155">
        <v>1</v>
      </c>
      <c r="G155">
        <v>1080</v>
      </c>
      <c r="H155">
        <v>3</v>
      </c>
      <c r="I155" t="s">
        <v>269</v>
      </c>
      <c r="J155" t="s">
        <v>270</v>
      </c>
      <c r="K155" t="s">
        <v>271</v>
      </c>
      <c r="L155">
        <v>1348</v>
      </c>
      <c r="N155">
        <v>1009</v>
      </c>
      <c r="O155" t="s">
        <v>237</v>
      </c>
      <c r="P155" t="s">
        <v>237</v>
      </c>
      <c r="Q155">
        <v>1000</v>
      </c>
      <c r="W155">
        <v>0</v>
      </c>
      <c r="X155">
        <v>-108669029</v>
      </c>
      <c r="Y155">
        <f t="shared" si="88"/>
        <v>5.0000000000000001E-4</v>
      </c>
      <c r="AA155">
        <v>65898.22</v>
      </c>
      <c r="AB155">
        <v>0</v>
      </c>
      <c r="AC155">
        <v>0</v>
      </c>
      <c r="AD155">
        <v>0</v>
      </c>
      <c r="AE155">
        <v>60960.43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5.0000000000000001E-4</v>
      </c>
      <c r="AU155" t="s">
        <v>26</v>
      </c>
      <c r="AV155">
        <v>0</v>
      </c>
      <c r="AW155">
        <v>2</v>
      </c>
      <c r="AX155">
        <v>84866386</v>
      </c>
      <c r="AY155">
        <v>1</v>
      </c>
      <c r="AZ155">
        <v>0</v>
      </c>
      <c r="BA155">
        <v>165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ROUND(Y155*Source!I117,9)</f>
        <v>2.2422000000000002E-3</v>
      </c>
      <c r="CY155">
        <f t="shared" si="89"/>
        <v>65898.22</v>
      </c>
      <c r="CZ155">
        <f t="shared" si="90"/>
        <v>60960.43</v>
      </c>
      <c r="DA155">
        <f t="shared" si="91"/>
        <v>1</v>
      </c>
      <c r="DB155">
        <f t="shared" si="92"/>
        <v>30.48</v>
      </c>
      <c r="DC155">
        <f t="shared" si="93"/>
        <v>0</v>
      </c>
      <c r="DD155" t="s">
        <v>3</v>
      </c>
      <c r="DE155" t="s">
        <v>3</v>
      </c>
      <c r="DF155">
        <f t="shared" si="87"/>
        <v>136.69</v>
      </c>
      <c r="DG155">
        <f t="shared" si="84"/>
        <v>0</v>
      </c>
      <c r="DH155">
        <f t="shared" si="85"/>
        <v>0</v>
      </c>
      <c r="DI155">
        <f t="shared" si="75"/>
        <v>0</v>
      </c>
      <c r="DJ155">
        <f t="shared" si="94"/>
        <v>136.69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ROW(Source!A117)</f>
        <v>117</v>
      </c>
      <c r="B156">
        <v>84865916</v>
      </c>
      <c r="C156">
        <v>84866355</v>
      </c>
      <c r="D156">
        <v>83573354</v>
      </c>
      <c r="E156">
        <v>1</v>
      </c>
      <c r="F156">
        <v>1</v>
      </c>
      <c r="G156">
        <v>1080</v>
      </c>
      <c r="H156">
        <v>3</v>
      </c>
      <c r="I156" t="s">
        <v>272</v>
      </c>
      <c r="J156" t="s">
        <v>273</v>
      </c>
      <c r="K156" t="s">
        <v>274</v>
      </c>
      <c r="L156">
        <v>1348</v>
      </c>
      <c r="N156">
        <v>1009</v>
      </c>
      <c r="O156" t="s">
        <v>237</v>
      </c>
      <c r="P156" t="s">
        <v>237</v>
      </c>
      <c r="Q156">
        <v>1000</v>
      </c>
      <c r="W156">
        <v>0</v>
      </c>
      <c r="X156">
        <v>-1942970469</v>
      </c>
      <c r="Y156">
        <f t="shared" si="88"/>
        <v>4.0000000000000003E-5</v>
      </c>
      <c r="AA156">
        <v>8619.5400000000009</v>
      </c>
      <c r="AB156">
        <v>0</v>
      </c>
      <c r="AC156">
        <v>0</v>
      </c>
      <c r="AD156">
        <v>0</v>
      </c>
      <c r="AE156">
        <v>7973.67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4.0000000000000003E-5</v>
      </c>
      <c r="AU156" t="s">
        <v>26</v>
      </c>
      <c r="AV156">
        <v>0</v>
      </c>
      <c r="AW156">
        <v>2</v>
      </c>
      <c r="AX156">
        <v>84866387</v>
      </c>
      <c r="AY156">
        <v>1</v>
      </c>
      <c r="AZ156">
        <v>0</v>
      </c>
      <c r="BA156">
        <v>166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ROUND(Y156*Source!I117,9)</f>
        <v>1.79376E-4</v>
      </c>
      <c r="CY156">
        <f t="shared" si="89"/>
        <v>8619.5400000000009</v>
      </c>
      <c r="CZ156">
        <f t="shared" si="90"/>
        <v>7973.67</v>
      </c>
      <c r="DA156">
        <f t="shared" si="91"/>
        <v>1</v>
      </c>
      <c r="DB156">
        <f t="shared" si="92"/>
        <v>0.32</v>
      </c>
      <c r="DC156">
        <f t="shared" si="93"/>
        <v>0</v>
      </c>
      <c r="DD156" t="s">
        <v>3</v>
      </c>
      <c r="DE156" t="s">
        <v>3</v>
      </c>
      <c r="DF156">
        <f t="shared" si="87"/>
        <v>1.43</v>
      </c>
      <c r="DG156">
        <f t="shared" si="84"/>
        <v>0</v>
      </c>
      <c r="DH156">
        <f t="shared" si="85"/>
        <v>0</v>
      </c>
      <c r="DI156">
        <f t="shared" si="75"/>
        <v>0</v>
      </c>
      <c r="DJ156">
        <f t="shared" si="94"/>
        <v>1.43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ROW(Source!A117)</f>
        <v>117</v>
      </c>
      <c r="B157">
        <v>84865916</v>
      </c>
      <c r="C157">
        <v>84866355</v>
      </c>
      <c r="D157">
        <v>83596604</v>
      </c>
      <c r="E157">
        <v>1</v>
      </c>
      <c r="F157">
        <v>1</v>
      </c>
      <c r="G157">
        <v>1080</v>
      </c>
      <c r="H157">
        <v>3</v>
      </c>
      <c r="I157" t="s">
        <v>275</v>
      </c>
      <c r="J157" t="s">
        <v>276</v>
      </c>
      <c r="K157" t="s">
        <v>277</v>
      </c>
      <c r="L157">
        <v>1356</v>
      </c>
      <c r="N157">
        <v>1010</v>
      </c>
      <c r="O157" t="s">
        <v>278</v>
      </c>
      <c r="P157" t="s">
        <v>278</v>
      </c>
      <c r="Q157">
        <v>1000</v>
      </c>
      <c r="W157">
        <v>0</v>
      </c>
      <c r="X157">
        <v>-1221558404</v>
      </c>
      <c r="Y157">
        <f t="shared" si="88"/>
        <v>4.0999999999999999E-4</v>
      </c>
      <c r="AA157">
        <v>245.02</v>
      </c>
      <c r="AB157">
        <v>0</v>
      </c>
      <c r="AC157">
        <v>0</v>
      </c>
      <c r="AD157">
        <v>0</v>
      </c>
      <c r="AE157">
        <v>226.66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4.0999999999999999E-4</v>
      </c>
      <c r="AU157" t="s">
        <v>26</v>
      </c>
      <c r="AV157">
        <v>0</v>
      </c>
      <c r="AW157">
        <v>2</v>
      </c>
      <c r="AX157">
        <v>84866388</v>
      </c>
      <c r="AY157">
        <v>1</v>
      </c>
      <c r="AZ157">
        <v>0</v>
      </c>
      <c r="BA157">
        <v>167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ROUND(Y157*Source!I117,9)</f>
        <v>1.838604E-3</v>
      </c>
      <c r="CY157">
        <f t="shared" si="89"/>
        <v>245.02</v>
      </c>
      <c r="CZ157">
        <f t="shared" si="90"/>
        <v>226.66</v>
      </c>
      <c r="DA157">
        <f t="shared" si="91"/>
        <v>1</v>
      </c>
      <c r="DB157">
        <f t="shared" si="92"/>
        <v>0.09</v>
      </c>
      <c r="DC157">
        <f t="shared" si="93"/>
        <v>0</v>
      </c>
      <c r="DD157" t="s">
        <v>3</v>
      </c>
      <c r="DE157" t="s">
        <v>3</v>
      </c>
      <c r="DF157">
        <f t="shared" si="87"/>
        <v>0.42</v>
      </c>
      <c r="DG157">
        <f t="shared" si="84"/>
        <v>0</v>
      </c>
      <c r="DH157">
        <f t="shared" si="85"/>
        <v>0</v>
      </c>
      <c r="DI157">
        <f t="shared" si="75"/>
        <v>0</v>
      </c>
      <c r="DJ157">
        <f t="shared" si="94"/>
        <v>0.42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ROW(Source!A117)</f>
        <v>117</v>
      </c>
      <c r="B158">
        <v>84865916</v>
      </c>
      <c r="C158">
        <v>84866355</v>
      </c>
      <c r="D158">
        <v>83596265</v>
      </c>
      <c r="E158">
        <v>1</v>
      </c>
      <c r="F158">
        <v>1</v>
      </c>
      <c r="G158">
        <v>1080</v>
      </c>
      <c r="H158">
        <v>3</v>
      </c>
      <c r="I158" t="s">
        <v>279</v>
      </c>
      <c r="J158" t="s">
        <v>280</v>
      </c>
      <c r="K158" t="s">
        <v>281</v>
      </c>
      <c r="L158">
        <v>1301</v>
      </c>
      <c r="N158">
        <v>1003</v>
      </c>
      <c r="O158" t="s">
        <v>64</v>
      </c>
      <c r="P158" t="s">
        <v>64</v>
      </c>
      <c r="Q158">
        <v>1</v>
      </c>
      <c r="W158">
        <v>0</v>
      </c>
      <c r="X158">
        <v>-949506742</v>
      </c>
      <c r="Y158">
        <f t="shared" si="88"/>
        <v>0.96</v>
      </c>
      <c r="AA158">
        <v>0.76</v>
      </c>
      <c r="AB158">
        <v>0</v>
      </c>
      <c r="AC158">
        <v>0</v>
      </c>
      <c r="AD158">
        <v>0</v>
      </c>
      <c r="AE158">
        <v>0.7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0.96</v>
      </c>
      <c r="AU158" t="s">
        <v>26</v>
      </c>
      <c r="AV158">
        <v>0</v>
      </c>
      <c r="AW158">
        <v>2</v>
      </c>
      <c r="AX158">
        <v>84866389</v>
      </c>
      <c r="AY158">
        <v>1</v>
      </c>
      <c r="AZ158">
        <v>0</v>
      </c>
      <c r="BA158">
        <v>168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ROUND(Y158*Source!I117,9)</f>
        <v>4.3050240000000004</v>
      </c>
      <c r="CY158">
        <f t="shared" si="89"/>
        <v>0.76</v>
      </c>
      <c r="CZ158">
        <f t="shared" si="90"/>
        <v>0.7</v>
      </c>
      <c r="DA158">
        <f t="shared" si="91"/>
        <v>1</v>
      </c>
      <c r="DB158">
        <f t="shared" si="92"/>
        <v>0.67</v>
      </c>
      <c r="DC158">
        <f t="shared" si="93"/>
        <v>0</v>
      </c>
      <c r="DD158" t="s">
        <v>3</v>
      </c>
      <c r="DE158" t="s">
        <v>3</v>
      </c>
      <c r="DF158">
        <f t="shared" si="87"/>
        <v>3.01</v>
      </c>
      <c r="DG158">
        <f t="shared" si="84"/>
        <v>0</v>
      </c>
      <c r="DH158">
        <f t="shared" si="85"/>
        <v>0</v>
      </c>
      <c r="DI158">
        <f t="shared" si="75"/>
        <v>0</v>
      </c>
      <c r="DJ158">
        <f t="shared" si="94"/>
        <v>3.01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ROW(Source!A117)</f>
        <v>117</v>
      </c>
      <c r="B159">
        <v>84865916</v>
      </c>
      <c r="C159">
        <v>84866355</v>
      </c>
      <c r="D159">
        <v>83596267</v>
      </c>
      <c r="E159">
        <v>1</v>
      </c>
      <c r="F159">
        <v>1</v>
      </c>
      <c r="G159">
        <v>1080</v>
      </c>
      <c r="H159">
        <v>3</v>
      </c>
      <c r="I159" t="s">
        <v>282</v>
      </c>
      <c r="J159" t="s">
        <v>283</v>
      </c>
      <c r="K159" t="s">
        <v>284</v>
      </c>
      <c r="L159">
        <v>1356</v>
      </c>
      <c r="N159">
        <v>1010</v>
      </c>
      <c r="O159" t="s">
        <v>278</v>
      </c>
      <c r="P159" t="s">
        <v>278</v>
      </c>
      <c r="Q159">
        <v>1000</v>
      </c>
      <c r="W159">
        <v>0</v>
      </c>
      <c r="X159">
        <v>-510359138</v>
      </c>
      <c r="Y159">
        <f t="shared" si="88"/>
        <v>8.3199999999999993E-3</v>
      </c>
      <c r="AA159">
        <v>6.96</v>
      </c>
      <c r="AB159">
        <v>0</v>
      </c>
      <c r="AC159">
        <v>0</v>
      </c>
      <c r="AD159">
        <v>0</v>
      </c>
      <c r="AE159">
        <v>6.44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8.3199999999999993E-3</v>
      </c>
      <c r="AU159" t="s">
        <v>26</v>
      </c>
      <c r="AV159">
        <v>0</v>
      </c>
      <c r="AW159">
        <v>2</v>
      </c>
      <c r="AX159">
        <v>84866390</v>
      </c>
      <c r="AY159">
        <v>1</v>
      </c>
      <c r="AZ159">
        <v>0</v>
      </c>
      <c r="BA159">
        <v>169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ROUND(Y159*Source!I117,9)</f>
        <v>3.7310207999999997E-2</v>
      </c>
      <c r="CY159">
        <f t="shared" si="89"/>
        <v>6.96</v>
      </c>
      <c r="CZ159">
        <f t="shared" si="90"/>
        <v>6.44</v>
      </c>
      <c r="DA159">
        <f t="shared" si="91"/>
        <v>1</v>
      </c>
      <c r="DB159">
        <f t="shared" si="92"/>
        <v>0.05</v>
      </c>
      <c r="DC159">
        <f t="shared" si="93"/>
        <v>0</v>
      </c>
      <c r="DD159" t="s">
        <v>3</v>
      </c>
      <c r="DE159" t="s">
        <v>3</v>
      </c>
      <c r="DF159">
        <f t="shared" si="87"/>
        <v>0.24</v>
      </c>
      <c r="DG159">
        <f t="shared" si="84"/>
        <v>0</v>
      </c>
      <c r="DH159">
        <f t="shared" si="85"/>
        <v>0</v>
      </c>
      <c r="DI159">
        <f t="shared" si="75"/>
        <v>0</v>
      </c>
      <c r="DJ159">
        <f t="shared" si="94"/>
        <v>0.24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ROW(Source!A118)</f>
        <v>118</v>
      </c>
      <c r="B160">
        <v>84865914</v>
      </c>
      <c r="C160">
        <v>84866355</v>
      </c>
      <c r="D160">
        <v>83533125</v>
      </c>
      <c r="E160">
        <v>1080</v>
      </c>
      <c r="F160">
        <v>1</v>
      </c>
      <c r="G160">
        <v>1080</v>
      </c>
      <c r="H160">
        <v>1</v>
      </c>
      <c r="I160" t="s">
        <v>205</v>
      </c>
      <c r="J160" t="s">
        <v>3</v>
      </c>
      <c r="K160" t="s">
        <v>206</v>
      </c>
      <c r="L160">
        <v>1191</v>
      </c>
      <c r="N160">
        <v>1013</v>
      </c>
      <c r="O160" t="s">
        <v>207</v>
      </c>
      <c r="P160" t="s">
        <v>207</v>
      </c>
      <c r="Q160">
        <v>1</v>
      </c>
      <c r="W160">
        <v>0</v>
      </c>
      <c r="X160">
        <v>476480486</v>
      </c>
      <c r="Y160">
        <f>(AT160*1.1)</f>
        <v>17.380000000000003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5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15.8</v>
      </c>
      <c r="AU160" t="s">
        <v>27</v>
      </c>
      <c r="AV160">
        <v>1</v>
      </c>
      <c r="AW160">
        <v>2</v>
      </c>
      <c r="AX160">
        <v>84866380</v>
      </c>
      <c r="AY160">
        <v>1</v>
      </c>
      <c r="AZ160">
        <v>2048</v>
      </c>
      <c r="BA160">
        <v>172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ROUND(AT160*Source!I118*AH160*AL160,2)</f>
        <v>0</v>
      </c>
      <c r="CV160">
        <f>ROUND(Y160*Source!I118,9)</f>
        <v>77.938872000000003</v>
      </c>
      <c r="CW160">
        <v>0</v>
      </c>
      <c r="CX160">
        <f>ROUND(Y160*Source!I118,9)</f>
        <v>77.938872000000003</v>
      </c>
      <c r="CY160">
        <f>AD160</f>
        <v>0</v>
      </c>
      <c r="CZ160">
        <f>AH160</f>
        <v>0</v>
      </c>
      <c r="DA160">
        <f>AL160</f>
        <v>1</v>
      </c>
      <c r="DB160">
        <f>ROUND((ROUND(AT160*CZ160,2)*1.1),6)</f>
        <v>0</v>
      </c>
      <c r="DC160">
        <f>ROUND((ROUND(AT160*AG160,2)*1.1),6)</f>
        <v>0</v>
      </c>
      <c r="DD160" t="s">
        <v>3</v>
      </c>
      <c r="DE160" t="s">
        <v>3</v>
      </c>
      <c r="DF160">
        <f t="shared" si="87"/>
        <v>0</v>
      </c>
      <c r="DG160">
        <f t="shared" si="84"/>
        <v>0</v>
      </c>
      <c r="DH160">
        <f t="shared" si="85"/>
        <v>0</v>
      </c>
      <c r="DI160">
        <f t="shared" si="75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ROW(Source!A118)</f>
        <v>118</v>
      </c>
      <c r="B161">
        <v>84865914</v>
      </c>
      <c r="C161">
        <v>84866355</v>
      </c>
      <c r="D161">
        <v>83604539</v>
      </c>
      <c r="E161">
        <v>1</v>
      </c>
      <c r="F161">
        <v>1</v>
      </c>
      <c r="G161">
        <v>1080</v>
      </c>
      <c r="H161">
        <v>2</v>
      </c>
      <c r="I161" t="s">
        <v>254</v>
      </c>
      <c r="J161" t="s">
        <v>255</v>
      </c>
      <c r="K161" t="s">
        <v>256</v>
      </c>
      <c r="L161">
        <v>1368</v>
      </c>
      <c r="N161">
        <v>1011</v>
      </c>
      <c r="O161" t="s">
        <v>211</v>
      </c>
      <c r="P161" t="s">
        <v>211</v>
      </c>
      <c r="Q161">
        <v>1</v>
      </c>
      <c r="W161">
        <v>0</v>
      </c>
      <c r="X161">
        <v>-1985943078</v>
      </c>
      <c r="Y161">
        <f>(AT161*1.1)</f>
        <v>0.56100000000000005</v>
      </c>
      <c r="AA161">
        <v>0</v>
      </c>
      <c r="AB161">
        <v>1513.56</v>
      </c>
      <c r="AC161">
        <v>758.78</v>
      </c>
      <c r="AD161">
        <v>0</v>
      </c>
      <c r="AE161">
        <v>0</v>
      </c>
      <c r="AF161">
        <v>83.1</v>
      </c>
      <c r="AG161">
        <v>12.62</v>
      </c>
      <c r="AH161">
        <v>0</v>
      </c>
      <c r="AI161">
        <v>1</v>
      </c>
      <c r="AJ161">
        <v>17.07</v>
      </c>
      <c r="AK161">
        <v>56.35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0.51</v>
      </c>
      <c r="AU161" t="s">
        <v>27</v>
      </c>
      <c r="AV161">
        <v>0</v>
      </c>
      <c r="AW161">
        <v>2</v>
      </c>
      <c r="AX161">
        <v>84866381</v>
      </c>
      <c r="AY161">
        <v>1</v>
      </c>
      <c r="AZ161">
        <v>0</v>
      </c>
      <c r="BA161">
        <v>173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ROUND(Y161*Source!I118*DO161,9)</f>
        <v>31.748744808000001</v>
      </c>
      <c r="CX161">
        <f>ROUND(Y161*Source!I118,9)</f>
        <v>2.5157484000000001</v>
      </c>
      <c r="CY161">
        <f>AB161</f>
        <v>1513.56</v>
      </c>
      <c r="CZ161">
        <f>AF161</f>
        <v>83.1</v>
      </c>
      <c r="DA161">
        <f>AJ161</f>
        <v>17.07</v>
      </c>
      <c r="DB161">
        <f>ROUND((ROUND(AT161*CZ161,2)*1.1),6)</f>
        <v>46.618000000000002</v>
      </c>
      <c r="DC161">
        <f>ROUND((ROUND(AT161*AG161,2)*1.1),6)</f>
        <v>7.0839999999999996</v>
      </c>
      <c r="DD161" t="s">
        <v>3</v>
      </c>
      <c r="DE161" t="s">
        <v>3</v>
      </c>
      <c r="DF161">
        <f t="shared" si="87"/>
        <v>0</v>
      </c>
      <c r="DG161">
        <f>ROUND(ROUND(AF161*AJ161,2)*CX161,2)</f>
        <v>3568.64</v>
      </c>
      <c r="DH161">
        <f>ROUND(ROUND(AG161*AK161,2)*CX161,2)</f>
        <v>1789.05</v>
      </c>
      <c r="DI161">
        <f t="shared" si="75"/>
        <v>0</v>
      </c>
      <c r="DJ161">
        <f>DG161</f>
        <v>3568.64</v>
      </c>
      <c r="DK161">
        <v>0</v>
      </c>
      <c r="DL161" t="s">
        <v>212</v>
      </c>
      <c r="DM161">
        <v>0</v>
      </c>
      <c r="DN161" t="s">
        <v>207</v>
      </c>
      <c r="DO161">
        <v>12.62</v>
      </c>
    </row>
    <row r="162" spans="1:119" x14ac:dyDescent="0.2">
      <c r="A162">
        <f>ROW(Source!A118)</f>
        <v>118</v>
      </c>
      <c r="B162">
        <v>84865914</v>
      </c>
      <c r="C162">
        <v>84866355</v>
      </c>
      <c r="D162">
        <v>83603858</v>
      </c>
      <c r="E162">
        <v>1</v>
      </c>
      <c r="F162">
        <v>1</v>
      </c>
      <c r="G162">
        <v>1080</v>
      </c>
      <c r="H162">
        <v>2</v>
      </c>
      <c r="I162" t="s">
        <v>257</v>
      </c>
      <c r="J162" t="s">
        <v>258</v>
      </c>
      <c r="K162" t="s">
        <v>259</v>
      </c>
      <c r="L162">
        <v>1368</v>
      </c>
      <c r="N162">
        <v>1011</v>
      </c>
      <c r="O162" t="s">
        <v>211</v>
      </c>
      <c r="P162" t="s">
        <v>211</v>
      </c>
      <c r="Q162">
        <v>1</v>
      </c>
      <c r="W162">
        <v>0</v>
      </c>
      <c r="X162">
        <v>-613137510</v>
      </c>
      <c r="Y162">
        <f>(AT162*1.1)</f>
        <v>3.7510000000000003</v>
      </c>
      <c r="AA162">
        <v>0</v>
      </c>
      <c r="AB162">
        <v>24.58</v>
      </c>
      <c r="AC162">
        <v>0</v>
      </c>
      <c r="AD162">
        <v>0</v>
      </c>
      <c r="AE162">
        <v>0</v>
      </c>
      <c r="AF162">
        <v>2.27</v>
      </c>
      <c r="AG162">
        <v>0</v>
      </c>
      <c r="AH162">
        <v>0</v>
      </c>
      <c r="AI162">
        <v>1</v>
      </c>
      <c r="AJ162">
        <v>10.15</v>
      </c>
      <c r="AK162">
        <v>56.35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3.41</v>
      </c>
      <c r="AU162" t="s">
        <v>27</v>
      </c>
      <c r="AV162">
        <v>0</v>
      </c>
      <c r="AW162">
        <v>2</v>
      </c>
      <c r="AX162">
        <v>84866382</v>
      </c>
      <c r="AY162">
        <v>1</v>
      </c>
      <c r="AZ162">
        <v>2048</v>
      </c>
      <c r="BA162">
        <v>174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ROUND(Y162*Source!I118*DO162,9)</f>
        <v>0</v>
      </c>
      <c r="CX162">
        <f>ROUND(Y162*Source!I118,9)</f>
        <v>16.8209844</v>
      </c>
      <c r="CY162">
        <f>AB162</f>
        <v>24.58</v>
      </c>
      <c r="CZ162">
        <f>AF162</f>
        <v>2.27</v>
      </c>
      <c r="DA162">
        <f>AJ162</f>
        <v>10.15</v>
      </c>
      <c r="DB162">
        <f>ROUND((ROUND(AT162*CZ162,2)*1.1),6)</f>
        <v>8.5139999999999993</v>
      </c>
      <c r="DC162">
        <f>ROUND((ROUND(AT162*AG162,2)*1.1),6)</f>
        <v>0</v>
      </c>
      <c r="DD162" t="s">
        <v>3</v>
      </c>
      <c r="DE162" t="s">
        <v>3</v>
      </c>
      <c r="DF162">
        <f t="shared" si="87"/>
        <v>0</v>
      </c>
      <c r="DG162">
        <f>ROUND(ROUND(AF162*AJ162,2)*CX162,2)</f>
        <v>387.56</v>
      </c>
      <c r="DH162">
        <f>ROUND(ROUND(AG162*AK162,2)*CX162,2)</f>
        <v>0</v>
      </c>
      <c r="DI162">
        <f t="shared" si="75"/>
        <v>0</v>
      </c>
      <c r="DJ162">
        <f>DG162</f>
        <v>387.56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ROW(Source!A118)</f>
        <v>118</v>
      </c>
      <c r="B163">
        <v>84865914</v>
      </c>
      <c r="C163">
        <v>84866355</v>
      </c>
      <c r="D163">
        <v>83603868</v>
      </c>
      <c r="E163">
        <v>1</v>
      </c>
      <c r="F163">
        <v>1</v>
      </c>
      <c r="G163">
        <v>1080</v>
      </c>
      <c r="H163">
        <v>2</v>
      </c>
      <c r="I163" t="s">
        <v>260</v>
      </c>
      <c r="J163" t="s">
        <v>261</v>
      </c>
      <c r="K163" t="s">
        <v>262</v>
      </c>
      <c r="L163">
        <v>1368</v>
      </c>
      <c r="N163">
        <v>1011</v>
      </c>
      <c r="O163" t="s">
        <v>211</v>
      </c>
      <c r="P163" t="s">
        <v>211</v>
      </c>
      <c r="Q163">
        <v>1</v>
      </c>
      <c r="W163">
        <v>0</v>
      </c>
      <c r="X163">
        <v>-1666610636</v>
      </c>
      <c r="Y163">
        <f>(AT163*1.1)</f>
        <v>4.0369999999999999</v>
      </c>
      <c r="AA163">
        <v>0</v>
      </c>
      <c r="AB163">
        <v>7.24</v>
      </c>
      <c r="AC163">
        <v>0</v>
      </c>
      <c r="AD163">
        <v>0</v>
      </c>
      <c r="AE163">
        <v>0</v>
      </c>
      <c r="AF163">
        <v>0.73</v>
      </c>
      <c r="AG163">
        <v>0</v>
      </c>
      <c r="AH163">
        <v>0</v>
      </c>
      <c r="AI163">
        <v>1</v>
      </c>
      <c r="AJ163">
        <v>9.3000000000000007</v>
      </c>
      <c r="AK163">
        <v>56.35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3.67</v>
      </c>
      <c r="AU163" t="s">
        <v>27</v>
      </c>
      <c r="AV163">
        <v>0</v>
      </c>
      <c r="AW163">
        <v>2</v>
      </c>
      <c r="AX163">
        <v>84866383</v>
      </c>
      <c r="AY163">
        <v>1</v>
      </c>
      <c r="AZ163">
        <v>0</v>
      </c>
      <c r="BA163">
        <v>175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ROUND(Y163*Source!I118*DO163,9)</f>
        <v>0</v>
      </c>
      <c r="CX163">
        <f>ROUND(Y163*Source!I118,9)</f>
        <v>18.1035228</v>
      </c>
      <c r="CY163">
        <f>AB163</f>
        <v>7.24</v>
      </c>
      <c r="CZ163">
        <f>AF163</f>
        <v>0.73</v>
      </c>
      <c r="DA163">
        <f>AJ163</f>
        <v>9.3000000000000007</v>
      </c>
      <c r="DB163">
        <f>ROUND((ROUND(AT163*CZ163,2)*1.1),6)</f>
        <v>2.948</v>
      </c>
      <c r="DC163">
        <f>ROUND((ROUND(AT163*AG163,2)*1.1),6)</f>
        <v>0</v>
      </c>
      <c r="DD163" t="s">
        <v>3</v>
      </c>
      <c r="DE163" t="s">
        <v>3</v>
      </c>
      <c r="DF163">
        <f t="shared" si="87"/>
        <v>0</v>
      </c>
      <c r="DG163">
        <f>ROUND(ROUND(AF163*AJ163,2)*CX163,2)</f>
        <v>122.92</v>
      </c>
      <c r="DH163">
        <f>ROUND(ROUND(AG163*AK163,2)*CX163,2)</f>
        <v>0</v>
      </c>
      <c r="DI163">
        <f t="shared" si="75"/>
        <v>0</v>
      </c>
      <c r="DJ163">
        <f>DG163</f>
        <v>122.92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ROW(Source!A118)</f>
        <v>118</v>
      </c>
      <c r="B164">
        <v>84865914</v>
      </c>
      <c r="C164">
        <v>84866355</v>
      </c>
      <c r="D164">
        <v>83573052</v>
      </c>
      <c r="E164">
        <v>1</v>
      </c>
      <c r="F164">
        <v>1</v>
      </c>
      <c r="G164">
        <v>1080</v>
      </c>
      <c r="H164">
        <v>3</v>
      </c>
      <c r="I164" t="s">
        <v>263</v>
      </c>
      <c r="J164" t="s">
        <v>264</v>
      </c>
      <c r="K164" t="s">
        <v>265</v>
      </c>
      <c r="L164">
        <v>1348</v>
      </c>
      <c r="N164">
        <v>1009</v>
      </c>
      <c r="O164" t="s">
        <v>237</v>
      </c>
      <c r="P164" t="s">
        <v>237</v>
      </c>
      <c r="Q164">
        <v>1000</v>
      </c>
      <c r="W164">
        <v>0</v>
      </c>
      <c r="X164">
        <v>-1496526477</v>
      </c>
      <c r="Y164">
        <f t="shared" ref="Y164:Y170" si="95">(AT164*1)</f>
        <v>6.0000000000000002E-5</v>
      </c>
      <c r="AA164">
        <v>42866.71</v>
      </c>
      <c r="AB164">
        <v>0</v>
      </c>
      <c r="AC164">
        <v>0</v>
      </c>
      <c r="AD164">
        <v>0</v>
      </c>
      <c r="AE164">
        <v>11233.62</v>
      </c>
      <c r="AF164">
        <v>0</v>
      </c>
      <c r="AG164">
        <v>0</v>
      </c>
      <c r="AH164">
        <v>0</v>
      </c>
      <c r="AI164">
        <v>3.53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6.0000000000000002E-5</v>
      </c>
      <c r="AU164" t="s">
        <v>26</v>
      </c>
      <c r="AV164">
        <v>0</v>
      </c>
      <c r="AW164">
        <v>2</v>
      </c>
      <c r="AX164">
        <v>84866384</v>
      </c>
      <c r="AY164">
        <v>1</v>
      </c>
      <c r="AZ164">
        <v>0</v>
      </c>
      <c r="BA164">
        <v>176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ROUND(Y164*Source!I118,9)</f>
        <v>2.6906400000000001E-4</v>
      </c>
      <c r="CY164">
        <f t="shared" ref="CY164:CY170" si="96">AA164</f>
        <v>42866.71</v>
      </c>
      <c r="CZ164">
        <f t="shared" ref="CZ164:CZ170" si="97">AE164</f>
        <v>11233.62</v>
      </c>
      <c r="DA164">
        <f t="shared" ref="DA164:DA170" si="98">AI164</f>
        <v>3.53</v>
      </c>
      <c r="DB164">
        <f t="shared" ref="DB164:DB170" si="99">ROUND((ROUND(AT164*CZ164,2)*1),6)</f>
        <v>0.67</v>
      </c>
      <c r="DC164">
        <f t="shared" ref="DC164:DC170" si="100">ROUND((ROUND(AT164*AG164,2)*1),6)</f>
        <v>0</v>
      </c>
      <c r="DD164" t="s">
        <v>3</v>
      </c>
      <c r="DE164" t="s">
        <v>3</v>
      </c>
      <c r="DF164">
        <f t="shared" ref="DF164:DF170" si="101">ROUND(ROUND(AE164*AI164,2)*CX164,2)</f>
        <v>10.67</v>
      </c>
      <c r="DG164">
        <f t="shared" ref="DG164:DG182" si="102">ROUND(ROUND(AF164,2)*CX164,2)</f>
        <v>0</v>
      </c>
      <c r="DH164">
        <f t="shared" ref="DH164:DH182" si="103">ROUND(ROUND(AG164,2)*CX164,2)</f>
        <v>0</v>
      </c>
      <c r="DI164">
        <f t="shared" si="75"/>
        <v>0</v>
      </c>
      <c r="DJ164">
        <f t="shared" ref="DJ164:DJ170" si="104">DF164</f>
        <v>10.67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ROW(Source!A118)</f>
        <v>118</v>
      </c>
      <c r="B165">
        <v>84865914</v>
      </c>
      <c r="C165">
        <v>84866355</v>
      </c>
      <c r="D165">
        <v>83579563</v>
      </c>
      <c r="E165">
        <v>1</v>
      </c>
      <c r="F165">
        <v>1</v>
      </c>
      <c r="G165">
        <v>1080</v>
      </c>
      <c r="H165">
        <v>3</v>
      </c>
      <c r="I165" t="s">
        <v>266</v>
      </c>
      <c r="J165" t="s">
        <v>267</v>
      </c>
      <c r="K165" t="s">
        <v>268</v>
      </c>
      <c r="L165">
        <v>1346</v>
      </c>
      <c r="N165">
        <v>1009</v>
      </c>
      <c r="O165" t="s">
        <v>51</v>
      </c>
      <c r="P165" t="s">
        <v>51</v>
      </c>
      <c r="Q165">
        <v>1</v>
      </c>
      <c r="W165">
        <v>0</v>
      </c>
      <c r="X165">
        <v>1537936782</v>
      </c>
      <c r="Y165">
        <f t="shared" si="95"/>
        <v>0.8</v>
      </c>
      <c r="AA165">
        <v>212.24</v>
      </c>
      <c r="AB165">
        <v>0</v>
      </c>
      <c r="AC165">
        <v>0</v>
      </c>
      <c r="AD165">
        <v>0</v>
      </c>
      <c r="AE165">
        <v>25.8</v>
      </c>
      <c r="AF165">
        <v>0</v>
      </c>
      <c r="AG165">
        <v>0</v>
      </c>
      <c r="AH165">
        <v>0</v>
      </c>
      <c r="AI165">
        <v>7.61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0.8</v>
      </c>
      <c r="AU165" t="s">
        <v>26</v>
      </c>
      <c r="AV165">
        <v>0</v>
      </c>
      <c r="AW165">
        <v>2</v>
      </c>
      <c r="AX165">
        <v>84866385</v>
      </c>
      <c r="AY165">
        <v>1</v>
      </c>
      <c r="AZ165">
        <v>0</v>
      </c>
      <c r="BA165">
        <v>177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ROUND(Y165*Source!I118,9)</f>
        <v>3.58752</v>
      </c>
      <c r="CY165">
        <f t="shared" si="96"/>
        <v>212.24</v>
      </c>
      <c r="CZ165">
        <f t="shared" si="97"/>
        <v>25.8</v>
      </c>
      <c r="DA165">
        <f t="shared" si="98"/>
        <v>7.61</v>
      </c>
      <c r="DB165">
        <f t="shared" si="99"/>
        <v>20.64</v>
      </c>
      <c r="DC165">
        <f t="shared" si="100"/>
        <v>0</v>
      </c>
      <c r="DD165" t="s">
        <v>3</v>
      </c>
      <c r="DE165" t="s">
        <v>3</v>
      </c>
      <c r="DF165">
        <f t="shared" si="101"/>
        <v>704.37</v>
      </c>
      <c r="DG165">
        <f t="shared" si="102"/>
        <v>0</v>
      </c>
      <c r="DH165">
        <f t="shared" si="103"/>
        <v>0</v>
      </c>
      <c r="DI165">
        <f t="shared" si="75"/>
        <v>0</v>
      </c>
      <c r="DJ165">
        <f t="shared" si="104"/>
        <v>704.37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ROW(Source!A118)</f>
        <v>118</v>
      </c>
      <c r="B166">
        <v>84865914</v>
      </c>
      <c r="C166">
        <v>84866355</v>
      </c>
      <c r="D166">
        <v>83573331</v>
      </c>
      <c r="E166">
        <v>1</v>
      </c>
      <c r="F166">
        <v>1</v>
      </c>
      <c r="G166">
        <v>1080</v>
      </c>
      <c r="H166">
        <v>3</v>
      </c>
      <c r="I166" t="s">
        <v>269</v>
      </c>
      <c r="J166" t="s">
        <v>270</v>
      </c>
      <c r="K166" t="s">
        <v>271</v>
      </c>
      <c r="L166">
        <v>1348</v>
      </c>
      <c r="N166">
        <v>1009</v>
      </c>
      <c r="O166" t="s">
        <v>237</v>
      </c>
      <c r="P166" t="s">
        <v>237</v>
      </c>
      <c r="Q166">
        <v>1000</v>
      </c>
      <c r="W166">
        <v>0</v>
      </c>
      <c r="X166">
        <v>-108669029</v>
      </c>
      <c r="Y166">
        <f t="shared" si="95"/>
        <v>5.0000000000000001E-4</v>
      </c>
      <c r="AA166">
        <v>1618460.4</v>
      </c>
      <c r="AB166">
        <v>0</v>
      </c>
      <c r="AC166">
        <v>0</v>
      </c>
      <c r="AD166">
        <v>0</v>
      </c>
      <c r="AE166">
        <v>60960.43</v>
      </c>
      <c r="AF166">
        <v>0</v>
      </c>
      <c r="AG166">
        <v>0</v>
      </c>
      <c r="AH166">
        <v>0</v>
      </c>
      <c r="AI166">
        <v>24.56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5.0000000000000001E-4</v>
      </c>
      <c r="AU166" t="s">
        <v>26</v>
      </c>
      <c r="AV166">
        <v>0</v>
      </c>
      <c r="AW166">
        <v>2</v>
      </c>
      <c r="AX166">
        <v>84866386</v>
      </c>
      <c r="AY166">
        <v>1</v>
      </c>
      <c r="AZ166">
        <v>0</v>
      </c>
      <c r="BA166">
        <v>178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ROUND(Y166*Source!I118,9)</f>
        <v>2.2422000000000002E-3</v>
      </c>
      <c r="CY166">
        <f t="shared" si="96"/>
        <v>1618460.4</v>
      </c>
      <c r="CZ166">
        <f t="shared" si="97"/>
        <v>60960.43</v>
      </c>
      <c r="DA166">
        <f t="shared" si="98"/>
        <v>24.56</v>
      </c>
      <c r="DB166">
        <f t="shared" si="99"/>
        <v>30.48</v>
      </c>
      <c r="DC166">
        <f t="shared" si="100"/>
        <v>0</v>
      </c>
      <c r="DD166" t="s">
        <v>3</v>
      </c>
      <c r="DE166" t="s">
        <v>3</v>
      </c>
      <c r="DF166">
        <f t="shared" si="101"/>
        <v>3357</v>
      </c>
      <c r="DG166">
        <f t="shared" si="102"/>
        <v>0</v>
      </c>
      <c r="DH166">
        <f t="shared" si="103"/>
        <v>0</v>
      </c>
      <c r="DI166">
        <f t="shared" si="75"/>
        <v>0</v>
      </c>
      <c r="DJ166">
        <f t="shared" si="104"/>
        <v>3357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ROW(Source!A118)</f>
        <v>118</v>
      </c>
      <c r="B167">
        <v>84865914</v>
      </c>
      <c r="C167">
        <v>84866355</v>
      </c>
      <c r="D167">
        <v>83573354</v>
      </c>
      <c r="E167">
        <v>1</v>
      </c>
      <c r="F167">
        <v>1</v>
      </c>
      <c r="G167">
        <v>1080</v>
      </c>
      <c r="H167">
        <v>3</v>
      </c>
      <c r="I167" t="s">
        <v>272</v>
      </c>
      <c r="J167" t="s">
        <v>273</v>
      </c>
      <c r="K167" t="s">
        <v>274</v>
      </c>
      <c r="L167">
        <v>1348</v>
      </c>
      <c r="N167">
        <v>1009</v>
      </c>
      <c r="O167" t="s">
        <v>237</v>
      </c>
      <c r="P167" t="s">
        <v>237</v>
      </c>
      <c r="Q167">
        <v>1000</v>
      </c>
      <c r="W167">
        <v>0</v>
      </c>
      <c r="X167">
        <v>-1942970469</v>
      </c>
      <c r="Y167">
        <f t="shared" si="95"/>
        <v>4.0000000000000003E-5</v>
      </c>
      <c r="AA167">
        <v>78696.38</v>
      </c>
      <c r="AB167">
        <v>0</v>
      </c>
      <c r="AC167">
        <v>0</v>
      </c>
      <c r="AD167">
        <v>0</v>
      </c>
      <c r="AE167">
        <v>7973.67</v>
      </c>
      <c r="AF167">
        <v>0</v>
      </c>
      <c r="AG167">
        <v>0</v>
      </c>
      <c r="AH167">
        <v>0</v>
      </c>
      <c r="AI167">
        <v>9.1300000000000008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4.0000000000000003E-5</v>
      </c>
      <c r="AU167" t="s">
        <v>26</v>
      </c>
      <c r="AV167">
        <v>0</v>
      </c>
      <c r="AW167">
        <v>2</v>
      </c>
      <c r="AX167">
        <v>84866387</v>
      </c>
      <c r="AY167">
        <v>1</v>
      </c>
      <c r="AZ167">
        <v>0</v>
      </c>
      <c r="BA167">
        <v>179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ROUND(Y167*Source!I118,9)</f>
        <v>1.79376E-4</v>
      </c>
      <c r="CY167">
        <f t="shared" si="96"/>
        <v>78696.38</v>
      </c>
      <c r="CZ167">
        <f t="shared" si="97"/>
        <v>7973.67</v>
      </c>
      <c r="DA167">
        <f t="shared" si="98"/>
        <v>9.1300000000000008</v>
      </c>
      <c r="DB167">
        <f t="shared" si="99"/>
        <v>0.32</v>
      </c>
      <c r="DC167">
        <f t="shared" si="100"/>
        <v>0</v>
      </c>
      <c r="DD167" t="s">
        <v>3</v>
      </c>
      <c r="DE167" t="s">
        <v>3</v>
      </c>
      <c r="DF167">
        <f t="shared" si="101"/>
        <v>13.06</v>
      </c>
      <c r="DG167">
        <f t="shared" si="102"/>
        <v>0</v>
      </c>
      <c r="DH167">
        <f t="shared" si="103"/>
        <v>0</v>
      </c>
      <c r="DI167">
        <f t="shared" si="75"/>
        <v>0</v>
      </c>
      <c r="DJ167">
        <f t="shared" si="104"/>
        <v>13.06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ROW(Source!A118)</f>
        <v>118</v>
      </c>
      <c r="B168">
        <v>84865914</v>
      </c>
      <c r="C168">
        <v>84866355</v>
      </c>
      <c r="D168">
        <v>83596604</v>
      </c>
      <c r="E168">
        <v>1</v>
      </c>
      <c r="F168">
        <v>1</v>
      </c>
      <c r="G168">
        <v>1080</v>
      </c>
      <c r="H168">
        <v>3</v>
      </c>
      <c r="I168" t="s">
        <v>275</v>
      </c>
      <c r="J168" t="s">
        <v>276</v>
      </c>
      <c r="K168" t="s">
        <v>277</v>
      </c>
      <c r="L168">
        <v>1356</v>
      </c>
      <c r="N168">
        <v>1010</v>
      </c>
      <c r="O168" t="s">
        <v>278</v>
      </c>
      <c r="P168" t="s">
        <v>278</v>
      </c>
      <c r="Q168">
        <v>1000</v>
      </c>
      <c r="W168">
        <v>0</v>
      </c>
      <c r="X168">
        <v>-1221558404</v>
      </c>
      <c r="Y168">
        <f t="shared" si="95"/>
        <v>4.0999999999999999E-4</v>
      </c>
      <c r="AA168">
        <v>1651.43</v>
      </c>
      <c r="AB168">
        <v>0</v>
      </c>
      <c r="AC168">
        <v>0</v>
      </c>
      <c r="AD168">
        <v>0</v>
      </c>
      <c r="AE168">
        <v>226.66</v>
      </c>
      <c r="AF168">
        <v>0</v>
      </c>
      <c r="AG168">
        <v>0</v>
      </c>
      <c r="AH168">
        <v>0</v>
      </c>
      <c r="AI168">
        <v>6.74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4.0999999999999999E-4</v>
      </c>
      <c r="AU168" t="s">
        <v>26</v>
      </c>
      <c r="AV168">
        <v>0</v>
      </c>
      <c r="AW168">
        <v>2</v>
      </c>
      <c r="AX168">
        <v>84866388</v>
      </c>
      <c r="AY168">
        <v>1</v>
      </c>
      <c r="AZ168">
        <v>0</v>
      </c>
      <c r="BA168">
        <v>180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ROUND(Y168*Source!I118,9)</f>
        <v>1.838604E-3</v>
      </c>
      <c r="CY168">
        <f t="shared" si="96"/>
        <v>1651.43</v>
      </c>
      <c r="CZ168">
        <f t="shared" si="97"/>
        <v>226.66</v>
      </c>
      <c r="DA168">
        <f t="shared" si="98"/>
        <v>6.74</v>
      </c>
      <c r="DB168">
        <f t="shared" si="99"/>
        <v>0.09</v>
      </c>
      <c r="DC168">
        <f t="shared" si="100"/>
        <v>0</v>
      </c>
      <c r="DD168" t="s">
        <v>3</v>
      </c>
      <c r="DE168" t="s">
        <v>3</v>
      </c>
      <c r="DF168">
        <f t="shared" si="101"/>
        <v>2.81</v>
      </c>
      <c r="DG168">
        <f t="shared" si="102"/>
        <v>0</v>
      </c>
      <c r="DH168">
        <f t="shared" si="103"/>
        <v>0</v>
      </c>
      <c r="DI168">
        <f t="shared" si="75"/>
        <v>0</v>
      </c>
      <c r="DJ168">
        <f t="shared" si="104"/>
        <v>2.81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ROW(Source!A118)</f>
        <v>118</v>
      </c>
      <c r="B169">
        <v>84865914</v>
      </c>
      <c r="C169">
        <v>84866355</v>
      </c>
      <c r="D169">
        <v>83596265</v>
      </c>
      <c r="E169">
        <v>1</v>
      </c>
      <c r="F169">
        <v>1</v>
      </c>
      <c r="G169">
        <v>1080</v>
      </c>
      <c r="H169">
        <v>3</v>
      </c>
      <c r="I169" t="s">
        <v>279</v>
      </c>
      <c r="J169" t="s">
        <v>280</v>
      </c>
      <c r="K169" t="s">
        <v>281</v>
      </c>
      <c r="L169">
        <v>1301</v>
      </c>
      <c r="N169">
        <v>1003</v>
      </c>
      <c r="O169" t="s">
        <v>64</v>
      </c>
      <c r="P169" t="s">
        <v>64</v>
      </c>
      <c r="Q169">
        <v>1</v>
      </c>
      <c r="W169">
        <v>0</v>
      </c>
      <c r="X169">
        <v>-949506742</v>
      </c>
      <c r="Y169">
        <f t="shared" si="95"/>
        <v>0.96</v>
      </c>
      <c r="AA169">
        <v>5.35</v>
      </c>
      <c r="AB169">
        <v>0</v>
      </c>
      <c r="AC169">
        <v>0</v>
      </c>
      <c r="AD169">
        <v>0</v>
      </c>
      <c r="AE169">
        <v>0.7</v>
      </c>
      <c r="AF169">
        <v>0</v>
      </c>
      <c r="AG169">
        <v>0</v>
      </c>
      <c r="AH169">
        <v>0</v>
      </c>
      <c r="AI169">
        <v>7.07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0.96</v>
      </c>
      <c r="AU169" t="s">
        <v>26</v>
      </c>
      <c r="AV169">
        <v>0</v>
      </c>
      <c r="AW169">
        <v>2</v>
      </c>
      <c r="AX169">
        <v>84866389</v>
      </c>
      <c r="AY169">
        <v>1</v>
      </c>
      <c r="AZ169">
        <v>0</v>
      </c>
      <c r="BA169">
        <v>181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ROUND(Y169*Source!I118,9)</f>
        <v>4.3050240000000004</v>
      </c>
      <c r="CY169">
        <f t="shared" si="96"/>
        <v>5.35</v>
      </c>
      <c r="CZ169">
        <f t="shared" si="97"/>
        <v>0.7</v>
      </c>
      <c r="DA169">
        <f t="shared" si="98"/>
        <v>7.07</v>
      </c>
      <c r="DB169">
        <f t="shared" si="99"/>
        <v>0.67</v>
      </c>
      <c r="DC169">
        <f t="shared" si="100"/>
        <v>0</v>
      </c>
      <c r="DD169" t="s">
        <v>3</v>
      </c>
      <c r="DE169" t="s">
        <v>3</v>
      </c>
      <c r="DF169">
        <f t="shared" si="101"/>
        <v>21.31</v>
      </c>
      <c r="DG169">
        <f t="shared" si="102"/>
        <v>0</v>
      </c>
      <c r="DH169">
        <f t="shared" si="103"/>
        <v>0</v>
      </c>
      <c r="DI169">
        <f t="shared" si="75"/>
        <v>0</v>
      </c>
      <c r="DJ169">
        <f t="shared" si="104"/>
        <v>21.31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ROW(Source!A118)</f>
        <v>118</v>
      </c>
      <c r="B170">
        <v>84865914</v>
      </c>
      <c r="C170">
        <v>84866355</v>
      </c>
      <c r="D170">
        <v>83596267</v>
      </c>
      <c r="E170">
        <v>1</v>
      </c>
      <c r="F170">
        <v>1</v>
      </c>
      <c r="G170">
        <v>1080</v>
      </c>
      <c r="H170">
        <v>3</v>
      </c>
      <c r="I170" t="s">
        <v>282</v>
      </c>
      <c r="J170" t="s">
        <v>283</v>
      </c>
      <c r="K170" t="s">
        <v>284</v>
      </c>
      <c r="L170">
        <v>1356</v>
      </c>
      <c r="N170">
        <v>1010</v>
      </c>
      <c r="O170" t="s">
        <v>278</v>
      </c>
      <c r="P170" t="s">
        <v>278</v>
      </c>
      <c r="Q170">
        <v>1000</v>
      </c>
      <c r="W170">
        <v>0</v>
      </c>
      <c r="X170">
        <v>-510359138</v>
      </c>
      <c r="Y170">
        <f t="shared" si="95"/>
        <v>8.3199999999999993E-3</v>
      </c>
      <c r="AA170">
        <v>232.73</v>
      </c>
      <c r="AB170">
        <v>0</v>
      </c>
      <c r="AC170">
        <v>0</v>
      </c>
      <c r="AD170">
        <v>0</v>
      </c>
      <c r="AE170">
        <v>6.44</v>
      </c>
      <c r="AF170">
        <v>0</v>
      </c>
      <c r="AG170">
        <v>0</v>
      </c>
      <c r="AH170">
        <v>0</v>
      </c>
      <c r="AI170">
        <v>33.43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8.3199999999999993E-3</v>
      </c>
      <c r="AU170" t="s">
        <v>26</v>
      </c>
      <c r="AV170">
        <v>0</v>
      </c>
      <c r="AW170">
        <v>2</v>
      </c>
      <c r="AX170">
        <v>84866390</v>
      </c>
      <c r="AY170">
        <v>1</v>
      </c>
      <c r="AZ170">
        <v>0</v>
      </c>
      <c r="BA170">
        <v>182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ROUND(Y170*Source!I118,9)</f>
        <v>3.7310207999999997E-2</v>
      </c>
      <c r="CY170">
        <f t="shared" si="96"/>
        <v>232.73</v>
      </c>
      <c r="CZ170">
        <f t="shared" si="97"/>
        <v>6.44</v>
      </c>
      <c r="DA170">
        <f t="shared" si="98"/>
        <v>33.43</v>
      </c>
      <c r="DB170">
        <f t="shared" si="99"/>
        <v>0.05</v>
      </c>
      <c r="DC170">
        <f t="shared" si="100"/>
        <v>0</v>
      </c>
      <c r="DD170" t="s">
        <v>3</v>
      </c>
      <c r="DE170" t="s">
        <v>3</v>
      </c>
      <c r="DF170">
        <f t="shared" si="101"/>
        <v>8.0299999999999994</v>
      </c>
      <c r="DG170">
        <f t="shared" si="102"/>
        <v>0</v>
      </c>
      <c r="DH170">
        <f t="shared" si="103"/>
        <v>0</v>
      </c>
      <c r="DI170">
        <f t="shared" si="75"/>
        <v>0</v>
      </c>
      <c r="DJ170">
        <f t="shared" si="104"/>
        <v>8.0299999999999994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ROW(Source!A121)</f>
        <v>121</v>
      </c>
      <c r="B171">
        <v>84865916</v>
      </c>
      <c r="C171">
        <v>84866394</v>
      </c>
      <c r="D171">
        <v>83533125</v>
      </c>
      <c r="E171">
        <v>1080</v>
      </c>
      <c r="F171">
        <v>1</v>
      </c>
      <c r="G171">
        <v>1080</v>
      </c>
      <c r="H171">
        <v>1</v>
      </c>
      <c r="I171" t="s">
        <v>205</v>
      </c>
      <c r="J171" t="s">
        <v>3</v>
      </c>
      <c r="K171" t="s">
        <v>206</v>
      </c>
      <c r="L171">
        <v>1191</v>
      </c>
      <c r="N171">
        <v>1013</v>
      </c>
      <c r="O171" t="s">
        <v>207</v>
      </c>
      <c r="P171" t="s">
        <v>207</v>
      </c>
      <c r="Q171">
        <v>1</v>
      </c>
      <c r="W171">
        <v>0</v>
      </c>
      <c r="X171">
        <v>476480486</v>
      </c>
      <c r="Y171">
        <f t="shared" ref="Y171:Y192" si="105">AT171</f>
        <v>10.7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10.7</v>
      </c>
      <c r="AU171" t="s">
        <v>3</v>
      </c>
      <c r="AV171">
        <v>1</v>
      </c>
      <c r="AW171">
        <v>2</v>
      </c>
      <c r="AX171">
        <v>84866419</v>
      </c>
      <c r="AY171">
        <v>1</v>
      </c>
      <c r="AZ171">
        <v>0</v>
      </c>
      <c r="BA171">
        <v>185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ROUND(AT171*Source!I121*AH171*AL171,2)</f>
        <v>0</v>
      </c>
      <c r="CV171">
        <f>ROUND(Y171*Source!I121,9)</f>
        <v>0</v>
      </c>
      <c r="CW171">
        <v>0</v>
      </c>
      <c r="CX171">
        <f>ROUND(Y171*Source!I121,9)</f>
        <v>0</v>
      </c>
      <c r="CY171">
        <f>AD171</f>
        <v>0</v>
      </c>
      <c r="CZ171">
        <f>AH171</f>
        <v>0</v>
      </c>
      <c r="DA171">
        <f>AL171</f>
        <v>1</v>
      </c>
      <c r="DB171">
        <f t="shared" ref="DB171:DB192" si="106">ROUND(ROUND(AT171*CZ171,2),6)</f>
        <v>0</v>
      </c>
      <c r="DC171">
        <f t="shared" ref="DC171:DC192" si="107">ROUND(ROUND(AT171*AG171,2),6)</f>
        <v>0</v>
      </c>
      <c r="DD171" t="s">
        <v>3</v>
      </c>
      <c r="DE171" t="s">
        <v>3</v>
      </c>
      <c r="DF171">
        <f t="shared" ref="DF171:DF185" si="108">ROUND(ROUND(AE171,2)*CX171,2)</f>
        <v>0</v>
      </c>
      <c r="DG171">
        <f t="shared" si="102"/>
        <v>0</v>
      </c>
      <c r="DH171">
        <f t="shared" si="103"/>
        <v>0</v>
      </c>
      <c r="DI171">
        <f t="shared" si="75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ROW(Source!A121)</f>
        <v>121</v>
      </c>
      <c r="B172">
        <v>84865916</v>
      </c>
      <c r="C172">
        <v>84866394</v>
      </c>
      <c r="D172">
        <v>83604539</v>
      </c>
      <c r="E172">
        <v>1</v>
      </c>
      <c r="F172">
        <v>1</v>
      </c>
      <c r="G172">
        <v>1080</v>
      </c>
      <c r="H172">
        <v>2</v>
      </c>
      <c r="I172" t="s">
        <v>254</v>
      </c>
      <c r="J172" t="s">
        <v>255</v>
      </c>
      <c r="K172" t="s">
        <v>256</v>
      </c>
      <c r="L172">
        <v>1368</v>
      </c>
      <c r="N172">
        <v>1011</v>
      </c>
      <c r="O172" t="s">
        <v>211</v>
      </c>
      <c r="P172" t="s">
        <v>211</v>
      </c>
      <c r="Q172">
        <v>1</v>
      </c>
      <c r="W172">
        <v>0</v>
      </c>
      <c r="X172">
        <v>-1985943078</v>
      </c>
      <c r="Y172">
        <f t="shared" si="105"/>
        <v>0.35</v>
      </c>
      <c r="AA172">
        <v>0</v>
      </c>
      <c r="AB172">
        <v>88.67</v>
      </c>
      <c r="AC172">
        <v>13.47</v>
      </c>
      <c r="AD172">
        <v>0</v>
      </c>
      <c r="AE172">
        <v>0</v>
      </c>
      <c r="AF172">
        <v>83.1</v>
      </c>
      <c r="AG172">
        <v>12.62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0.35</v>
      </c>
      <c r="AU172" t="s">
        <v>3</v>
      </c>
      <c r="AV172">
        <v>0</v>
      </c>
      <c r="AW172">
        <v>2</v>
      </c>
      <c r="AX172">
        <v>84866420</v>
      </c>
      <c r="AY172">
        <v>1</v>
      </c>
      <c r="AZ172">
        <v>0</v>
      </c>
      <c r="BA172">
        <v>186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ROUND(Y172*Source!I121*DO172,9)</f>
        <v>0</v>
      </c>
      <c r="CX172">
        <f>ROUND(Y172*Source!I121,9)</f>
        <v>0</v>
      </c>
      <c r="CY172">
        <f>AB172</f>
        <v>88.67</v>
      </c>
      <c r="CZ172">
        <f>AF172</f>
        <v>83.1</v>
      </c>
      <c r="DA172">
        <f>AJ172</f>
        <v>1</v>
      </c>
      <c r="DB172">
        <f t="shared" si="106"/>
        <v>29.09</v>
      </c>
      <c r="DC172">
        <f t="shared" si="107"/>
        <v>4.42</v>
      </c>
      <c r="DD172" t="s">
        <v>3</v>
      </c>
      <c r="DE172" t="s">
        <v>3</v>
      </c>
      <c r="DF172">
        <f t="shared" si="108"/>
        <v>0</v>
      </c>
      <c r="DG172">
        <f t="shared" si="102"/>
        <v>0</v>
      </c>
      <c r="DH172">
        <f t="shared" si="103"/>
        <v>0</v>
      </c>
      <c r="DI172">
        <f t="shared" si="75"/>
        <v>0</v>
      </c>
      <c r="DJ172">
        <f>DG172</f>
        <v>0</v>
      </c>
      <c r="DK172">
        <v>0</v>
      </c>
      <c r="DL172" t="s">
        <v>212</v>
      </c>
      <c r="DM172">
        <v>0</v>
      </c>
      <c r="DN172" t="s">
        <v>207</v>
      </c>
      <c r="DO172">
        <v>12.62</v>
      </c>
    </row>
    <row r="173" spans="1:119" x14ac:dyDescent="0.2">
      <c r="A173">
        <f>ROW(Source!A121)</f>
        <v>121</v>
      </c>
      <c r="B173">
        <v>84865916</v>
      </c>
      <c r="C173">
        <v>84866394</v>
      </c>
      <c r="D173">
        <v>83603858</v>
      </c>
      <c r="E173">
        <v>1</v>
      </c>
      <c r="F173">
        <v>1</v>
      </c>
      <c r="G173">
        <v>1080</v>
      </c>
      <c r="H173">
        <v>2</v>
      </c>
      <c r="I173" t="s">
        <v>257</v>
      </c>
      <c r="J173" t="s">
        <v>258</v>
      </c>
      <c r="K173" t="s">
        <v>259</v>
      </c>
      <c r="L173">
        <v>1368</v>
      </c>
      <c r="N173">
        <v>1011</v>
      </c>
      <c r="O173" t="s">
        <v>211</v>
      </c>
      <c r="P173" t="s">
        <v>211</v>
      </c>
      <c r="Q173">
        <v>1</v>
      </c>
      <c r="W173">
        <v>0</v>
      </c>
      <c r="X173">
        <v>-613137510</v>
      </c>
      <c r="Y173">
        <f t="shared" si="105"/>
        <v>2.4</v>
      </c>
      <c r="AA173">
        <v>0</v>
      </c>
      <c r="AB173">
        <v>2.42</v>
      </c>
      <c r="AC173">
        <v>0</v>
      </c>
      <c r="AD173">
        <v>0</v>
      </c>
      <c r="AE173">
        <v>0</v>
      </c>
      <c r="AF173">
        <v>2.27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2.4</v>
      </c>
      <c r="AU173" t="s">
        <v>3</v>
      </c>
      <c r="AV173">
        <v>0</v>
      </c>
      <c r="AW173">
        <v>2</v>
      </c>
      <c r="AX173">
        <v>84866421</v>
      </c>
      <c r="AY173">
        <v>1</v>
      </c>
      <c r="AZ173">
        <v>0</v>
      </c>
      <c r="BA173">
        <v>187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ROUND(Y173*Source!I121*DO173,9)</f>
        <v>0</v>
      </c>
      <c r="CX173">
        <f>ROUND(Y173*Source!I121,9)</f>
        <v>0</v>
      </c>
      <c r="CY173">
        <f>AB173</f>
        <v>2.42</v>
      </c>
      <c r="CZ173">
        <f>AF173</f>
        <v>2.27</v>
      </c>
      <c r="DA173">
        <f>AJ173</f>
        <v>1</v>
      </c>
      <c r="DB173">
        <f t="shared" si="106"/>
        <v>5.45</v>
      </c>
      <c r="DC173">
        <f t="shared" si="107"/>
        <v>0</v>
      </c>
      <c r="DD173" t="s">
        <v>3</v>
      </c>
      <c r="DE173" t="s">
        <v>3</v>
      </c>
      <c r="DF173">
        <f t="shared" si="108"/>
        <v>0</v>
      </c>
      <c r="DG173">
        <f t="shared" si="102"/>
        <v>0</v>
      </c>
      <c r="DH173">
        <f t="shared" si="103"/>
        <v>0</v>
      </c>
      <c r="DI173">
        <f t="shared" si="75"/>
        <v>0</v>
      </c>
      <c r="DJ173">
        <f>DG173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ROW(Source!A121)</f>
        <v>121</v>
      </c>
      <c r="B174">
        <v>84865916</v>
      </c>
      <c r="C174">
        <v>84866394</v>
      </c>
      <c r="D174">
        <v>83603868</v>
      </c>
      <c r="E174">
        <v>1</v>
      </c>
      <c r="F174">
        <v>1</v>
      </c>
      <c r="G174">
        <v>1080</v>
      </c>
      <c r="H174">
        <v>2</v>
      </c>
      <c r="I174" t="s">
        <v>260</v>
      </c>
      <c r="J174" t="s">
        <v>261</v>
      </c>
      <c r="K174" t="s">
        <v>262</v>
      </c>
      <c r="L174">
        <v>1368</v>
      </c>
      <c r="N174">
        <v>1011</v>
      </c>
      <c r="O174" t="s">
        <v>211</v>
      </c>
      <c r="P174" t="s">
        <v>211</v>
      </c>
      <c r="Q174">
        <v>1</v>
      </c>
      <c r="W174">
        <v>0</v>
      </c>
      <c r="X174">
        <v>-1666610636</v>
      </c>
      <c r="Y174">
        <f t="shared" si="105"/>
        <v>2.5</v>
      </c>
      <c r="AA174">
        <v>0</v>
      </c>
      <c r="AB174">
        <v>0.78</v>
      </c>
      <c r="AC174">
        <v>0</v>
      </c>
      <c r="AD174">
        <v>0</v>
      </c>
      <c r="AE174">
        <v>0</v>
      </c>
      <c r="AF174">
        <v>0.73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2.5</v>
      </c>
      <c r="AU174" t="s">
        <v>3</v>
      </c>
      <c r="AV174">
        <v>0</v>
      </c>
      <c r="AW174">
        <v>2</v>
      </c>
      <c r="AX174">
        <v>84866422</v>
      </c>
      <c r="AY174">
        <v>1</v>
      </c>
      <c r="AZ174">
        <v>0</v>
      </c>
      <c r="BA174">
        <v>188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ROUND(Y174*Source!I121*DO174,9)</f>
        <v>0</v>
      </c>
      <c r="CX174">
        <f>ROUND(Y174*Source!I121,9)</f>
        <v>0</v>
      </c>
      <c r="CY174">
        <f>AB174</f>
        <v>0.78</v>
      </c>
      <c r="CZ174">
        <f>AF174</f>
        <v>0.73</v>
      </c>
      <c r="DA174">
        <f>AJ174</f>
        <v>1</v>
      </c>
      <c r="DB174">
        <f t="shared" si="106"/>
        <v>1.83</v>
      </c>
      <c r="DC174">
        <f t="shared" si="107"/>
        <v>0</v>
      </c>
      <c r="DD174" t="s">
        <v>3</v>
      </c>
      <c r="DE174" t="s">
        <v>3</v>
      </c>
      <c r="DF174">
        <f t="shared" si="108"/>
        <v>0</v>
      </c>
      <c r="DG174">
        <f t="shared" si="102"/>
        <v>0</v>
      </c>
      <c r="DH174">
        <f t="shared" si="103"/>
        <v>0</v>
      </c>
      <c r="DI174">
        <f t="shared" si="75"/>
        <v>0</v>
      </c>
      <c r="DJ174">
        <f>DG174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ROW(Source!A121)</f>
        <v>121</v>
      </c>
      <c r="B175">
        <v>84865916</v>
      </c>
      <c r="C175">
        <v>84866394</v>
      </c>
      <c r="D175">
        <v>83573052</v>
      </c>
      <c r="E175">
        <v>1</v>
      </c>
      <c r="F175">
        <v>1</v>
      </c>
      <c r="G175">
        <v>1080</v>
      </c>
      <c r="H175">
        <v>3</v>
      </c>
      <c r="I175" t="s">
        <v>263</v>
      </c>
      <c r="J175" t="s">
        <v>264</v>
      </c>
      <c r="K175" t="s">
        <v>265</v>
      </c>
      <c r="L175">
        <v>1348</v>
      </c>
      <c r="N175">
        <v>1009</v>
      </c>
      <c r="O175" t="s">
        <v>237</v>
      </c>
      <c r="P175" t="s">
        <v>237</v>
      </c>
      <c r="Q175">
        <v>1000</v>
      </c>
      <c r="W175">
        <v>0</v>
      </c>
      <c r="X175">
        <v>-1496526477</v>
      </c>
      <c r="Y175">
        <f t="shared" si="105"/>
        <v>6.0000000000000002E-5</v>
      </c>
      <c r="AA175">
        <v>12143.54</v>
      </c>
      <c r="AB175">
        <v>0</v>
      </c>
      <c r="AC175">
        <v>0</v>
      </c>
      <c r="AD175">
        <v>0</v>
      </c>
      <c r="AE175">
        <v>11233.62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6.0000000000000002E-5</v>
      </c>
      <c r="AU175" t="s">
        <v>3</v>
      </c>
      <c r="AV175">
        <v>0</v>
      </c>
      <c r="AW175">
        <v>2</v>
      </c>
      <c r="AX175">
        <v>84866423</v>
      </c>
      <c r="AY175">
        <v>1</v>
      </c>
      <c r="AZ175">
        <v>0</v>
      </c>
      <c r="BA175">
        <v>189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ROUND(Y175*Source!I121,9)</f>
        <v>0</v>
      </c>
      <c r="CY175">
        <f t="shared" ref="CY175:CY181" si="109">AA175</f>
        <v>12143.54</v>
      </c>
      <c r="CZ175">
        <f t="shared" ref="CZ175:CZ181" si="110">AE175</f>
        <v>11233.62</v>
      </c>
      <c r="DA175">
        <f t="shared" ref="DA175:DA181" si="111">AI175</f>
        <v>1</v>
      </c>
      <c r="DB175">
        <f t="shared" si="106"/>
        <v>0.67</v>
      </c>
      <c r="DC175">
        <f t="shared" si="107"/>
        <v>0</v>
      </c>
      <c r="DD175" t="s">
        <v>3</v>
      </c>
      <c r="DE175" t="s">
        <v>3</v>
      </c>
      <c r="DF175">
        <f t="shared" si="108"/>
        <v>0</v>
      </c>
      <c r="DG175">
        <f t="shared" si="102"/>
        <v>0</v>
      </c>
      <c r="DH175">
        <f t="shared" si="103"/>
        <v>0</v>
      </c>
      <c r="DI175">
        <f t="shared" si="75"/>
        <v>0</v>
      </c>
      <c r="DJ175">
        <f t="shared" ref="DJ175:DJ181" si="112">DF175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ROW(Source!A121)</f>
        <v>121</v>
      </c>
      <c r="B176">
        <v>84865916</v>
      </c>
      <c r="C176">
        <v>84866394</v>
      </c>
      <c r="D176">
        <v>83579563</v>
      </c>
      <c r="E176">
        <v>1</v>
      </c>
      <c r="F176">
        <v>1</v>
      </c>
      <c r="G176">
        <v>1080</v>
      </c>
      <c r="H176">
        <v>3</v>
      </c>
      <c r="I176" t="s">
        <v>266</v>
      </c>
      <c r="J176" t="s">
        <v>267</v>
      </c>
      <c r="K176" t="s">
        <v>268</v>
      </c>
      <c r="L176">
        <v>1346</v>
      </c>
      <c r="N176">
        <v>1009</v>
      </c>
      <c r="O176" t="s">
        <v>51</v>
      </c>
      <c r="P176" t="s">
        <v>51</v>
      </c>
      <c r="Q176">
        <v>1</v>
      </c>
      <c r="W176">
        <v>0</v>
      </c>
      <c r="X176">
        <v>1537936782</v>
      </c>
      <c r="Y176">
        <f t="shared" si="105"/>
        <v>0.8</v>
      </c>
      <c r="AA176">
        <v>27.89</v>
      </c>
      <c r="AB176">
        <v>0</v>
      </c>
      <c r="AC176">
        <v>0</v>
      </c>
      <c r="AD176">
        <v>0</v>
      </c>
      <c r="AE176">
        <v>25.8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0.8</v>
      </c>
      <c r="AU176" t="s">
        <v>3</v>
      </c>
      <c r="AV176">
        <v>0</v>
      </c>
      <c r="AW176">
        <v>2</v>
      </c>
      <c r="AX176">
        <v>84866424</v>
      </c>
      <c r="AY176">
        <v>1</v>
      </c>
      <c r="AZ176">
        <v>0</v>
      </c>
      <c r="BA176">
        <v>190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ROUND(Y176*Source!I121,9)</f>
        <v>0</v>
      </c>
      <c r="CY176">
        <f t="shared" si="109"/>
        <v>27.89</v>
      </c>
      <c r="CZ176">
        <f t="shared" si="110"/>
        <v>25.8</v>
      </c>
      <c r="DA176">
        <f t="shared" si="111"/>
        <v>1</v>
      </c>
      <c r="DB176">
        <f t="shared" si="106"/>
        <v>20.64</v>
      </c>
      <c r="DC176">
        <f t="shared" si="107"/>
        <v>0</v>
      </c>
      <c r="DD176" t="s">
        <v>3</v>
      </c>
      <c r="DE176" t="s">
        <v>3</v>
      </c>
      <c r="DF176">
        <f t="shared" si="108"/>
        <v>0</v>
      </c>
      <c r="DG176">
        <f t="shared" si="102"/>
        <v>0</v>
      </c>
      <c r="DH176">
        <f t="shared" si="103"/>
        <v>0</v>
      </c>
      <c r="DI176">
        <f t="shared" si="75"/>
        <v>0</v>
      </c>
      <c r="DJ176">
        <f t="shared" si="112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ROW(Source!A121)</f>
        <v>121</v>
      </c>
      <c r="B177">
        <v>84865916</v>
      </c>
      <c r="C177">
        <v>84866394</v>
      </c>
      <c r="D177">
        <v>83573331</v>
      </c>
      <c r="E177">
        <v>1</v>
      </c>
      <c r="F177">
        <v>1</v>
      </c>
      <c r="G177">
        <v>1080</v>
      </c>
      <c r="H177">
        <v>3</v>
      </c>
      <c r="I177" t="s">
        <v>269</v>
      </c>
      <c r="J177" t="s">
        <v>270</v>
      </c>
      <c r="K177" t="s">
        <v>271</v>
      </c>
      <c r="L177">
        <v>1348</v>
      </c>
      <c r="N177">
        <v>1009</v>
      </c>
      <c r="O177" t="s">
        <v>237</v>
      </c>
      <c r="P177" t="s">
        <v>237</v>
      </c>
      <c r="Q177">
        <v>1000</v>
      </c>
      <c r="W177">
        <v>0</v>
      </c>
      <c r="X177">
        <v>-108669029</v>
      </c>
      <c r="Y177">
        <f t="shared" si="105"/>
        <v>5.0000000000000001E-4</v>
      </c>
      <c r="AA177">
        <v>65898.22</v>
      </c>
      <c r="AB177">
        <v>0</v>
      </c>
      <c r="AC177">
        <v>0</v>
      </c>
      <c r="AD177">
        <v>0</v>
      </c>
      <c r="AE177">
        <v>60960.43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5.0000000000000001E-4</v>
      </c>
      <c r="AU177" t="s">
        <v>3</v>
      </c>
      <c r="AV177">
        <v>0</v>
      </c>
      <c r="AW177">
        <v>2</v>
      </c>
      <c r="AX177">
        <v>84866425</v>
      </c>
      <c r="AY177">
        <v>1</v>
      </c>
      <c r="AZ177">
        <v>0</v>
      </c>
      <c r="BA177">
        <v>191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ROUND(Y177*Source!I121,9)</f>
        <v>0</v>
      </c>
      <c r="CY177">
        <f t="shared" si="109"/>
        <v>65898.22</v>
      </c>
      <c r="CZ177">
        <f t="shared" si="110"/>
        <v>60960.43</v>
      </c>
      <c r="DA177">
        <f t="shared" si="111"/>
        <v>1</v>
      </c>
      <c r="DB177">
        <f t="shared" si="106"/>
        <v>30.48</v>
      </c>
      <c r="DC177">
        <f t="shared" si="107"/>
        <v>0</v>
      </c>
      <c r="DD177" t="s">
        <v>3</v>
      </c>
      <c r="DE177" t="s">
        <v>3</v>
      </c>
      <c r="DF177">
        <f t="shared" si="108"/>
        <v>0</v>
      </c>
      <c r="DG177">
        <f t="shared" si="102"/>
        <v>0</v>
      </c>
      <c r="DH177">
        <f t="shared" si="103"/>
        <v>0</v>
      </c>
      <c r="DI177">
        <f t="shared" si="75"/>
        <v>0</v>
      </c>
      <c r="DJ177">
        <f t="shared" si="112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ROW(Source!A121)</f>
        <v>121</v>
      </c>
      <c r="B178">
        <v>84865916</v>
      </c>
      <c r="C178">
        <v>84866394</v>
      </c>
      <c r="D178">
        <v>83573354</v>
      </c>
      <c r="E178">
        <v>1</v>
      </c>
      <c r="F178">
        <v>1</v>
      </c>
      <c r="G178">
        <v>1080</v>
      </c>
      <c r="H178">
        <v>3</v>
      </c>
      <c r="I178" t="s">
        <v>272</v>
      </c>
      <c r="J178" t="s">
        <v>273</v>
      </c>
      <c r="K178" t="s">
        <v>274</v>
      </c>
      <c r="L178">
        <v>1348</v>
      </c>
      <c r="N178">
        <v>1009</v>
      </c>
      <c r="O178" t="s">
        <v>237</v>
      </c>
      <c r="P178" t="s">
        <v>237</v>
      </c>
      <c r="Q178">
        <v>1000</v>
      </c>
      <c r="W178">
        <v>0</v>
      </c>
      <c r="X178">
        <v>-1942970469</v>
      </c>
      <c r="Y178">
        <f t="shared" si="105"/>
        <v>4.0000000000000003E-5</v>
      </c>
      <c r="AA178">
        <v>8619.5400000000009</v>
      </c>
      <c r="AB178">
        <v>0</v>
      </c>
      <c r="AC178">
        <v>0</v>
      </c>
      <c r="AD178">
        <v>0</v>
      </c>
      <c r="AE178">
        <v>7973.67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4.0000000000000003E-5</v>
      </c>
      <c r="AU178" t="s">
        <v>3</v>
      </c>
      <c r="AV178">
        <v>0</v>
      </c>
      <c r="AW178">
        <v>2</v>
      </c>
      <c r="AX178">
        <v>84866426</v>
      </c>
      <c r="AY178">
        <v>1</v>
      </c>
      <c r="AZ178">
        <v>0</v>
      </c>
      <c r="BA178">
        <v>192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ROUND(Y178*Source!I121,9)</f>
        <v>0</v>
      </c>
      <c r="CY178">
        <f t="shared" si="109"/>
        <v>8619.5400000000009</v>
      </c>
      <c r="CZ178">
        <f t="shared" si="110"/>
        <v>7973.67</v>
      </c>
      <c r="DA178">
        <f t="shared" si="111"/>
        <v>1</v>
      </c>
      <c r="DB178">
        <f t="shared" si="106"/>
        <v>0.32</v>
      </c>
      <c r="DC178">
        <f t="shared" si="107"/>
        <v>0</v>
      </c>
      <c r="DD178" t="s">
        <v>3</v>
      </c>
      <c r="DE178" t="s">
        <v>3</v>
      </c>
      <c r="DF178">
        <f t="shared" si="108"/>
        <v>0</v>
      </c>
      <c r="DG178">
        <f t="shared" si="102"/>
        <v>0</v>
      </c>
      <c r="DH178">
        <f t="shared" si="103"/>
        <v>0</v>
      </c>
      <c r="DI178">
        <f t="shared" si="75"/>
        <v>0</v>
      </c>
      <c r="DJ178">
        <f t="shared" si="112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ROW(Source!A121)</f>
        <v>121</v>
      </c>
      <c r="B179">
        <v>84865916</v>
      </c>
      <c r="C179">
        <v>84866394</v>
      </c>
      <c r="D179">
        <v>83596604</v>
      </c>
      <c r="E179">
        <v>1</v>
      </c>
      <c r="F179">
        <v>1</v>
      </c>
      <c r="G179">
        <v>1080</v>
      </c>
      <c r="H179">
        <v>3</v>
      </c>
      <c r="I179" t="s">
        <v>275</v>
      </c>
      <c r="J179" t="s">
        <v>276</v>
      </c>
      <c r="K179" t="s">
        <v>277</v>
      </c>
      <c r="L179">
        <v>1356</v>
      </c>
      <c r="N179">
        <v>1010</v>
      </c>
      <c r="O179" t="s">
        <v>278</v>
      </c>
      <c r="P179" t="s">
        <v>278</v>
      </c>
      <c r="Q179">
        <v>1000</v>
      </c>
      <c r="W179">
        <v>0</v>
      </c>
      <c r="X179">
        <v>-1221558404</v>
      </c>
      <c r="Y179">
        <f t="shared" si="105"/>
        <v>4.0999999999999999E-4</v>
      </c>
      <c r="AA179">
        <v>245.02</v>
      </c>
      <c r="AB179">
        <v>0</v>
      </c>
      <c r="AC179">
        <v>0</v>
      </c>
      <c r="AD179">
        <v>0</v>
      </c>
      <c r="AE179">
        <v>226.66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4.0999999999999999E-4</v>
      </c>
      <c r="AU179" t="s">
        <v>3</v>
      </c>
      <c r="AV179">
        <v>0</v>
      </c>
      <c r="AW179">
        <v>2</v>
      </c>
      <c r="AX179">
        <v>84866427</v>
      </c>
      <c r="AY179">
        <v>1</v>
      </c>
      <c r="AZ179">
        <v>0</v>
      </c>
      <c r="BA179">
        <v>193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ROUND(Y179*Source!I121,9)</f>
        <v>0</v>
      </c>
      <c r="CY179">
        <f t="shared" si="109"/>
        <v>245.02</v>
      </c>
      <c r="CZ179">
        <f t="shared" si="110"/>
        <v>226.66</v>
      </c>
      <c r="DA179">
        <f t="shared" si="111"/>
        <v>1</v>
      </c>
      <c r="DB179">
        <f t="shared" si="106"/>
        <v>0.09</v>
      </c>
      <c r="DC179">
        <f t="shared" si="107"/>
        <v>0</v>
      </c>
      <c r="DD179" t="s">
        <v>3</v>
      </c>
      <c r="DE179" t="s">
        <v>3</v>
      </c>
      <c r="DF179">
        <f t="shared" si="108"/>
        <v>0</v>
      </c>
      <c r="DG179">
        <f t="shared" si="102"/>
        <v>0</v>
      </c>
      <c r="DH179">
        <f t="shared" si="103"/>
        <v>0</v>
      </c>
      <c r="DI179">
        <f t="shared" si="75"/>
        <v>0</v>
      </c>
      <c r="DJ179">
        <f t="shared" si="112"/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ROW(Source!A121)</f>
        <v>121</v>
      </c>
      <c r="B180">
        <v>84865916</v>
      </c>
      <c r="C180">
        <v>84866394</v>
      </c>
      <c r="D180">
        <v>83596265</v>
      </c>
      <c r="E180">
        <v>1</v>
      </c>
      <c r="F180">
        <v>1</v>
      </c>
      <c r="G180">
        <v>1080</v>
      </c>
      <c r="H180">
        <v>3</v>
      </c>
      <c r="I180" t="s">
        <v>279</v>
      </c>
      <c r="J180" t="s">
        <v>280</v>
      </c>
      <c r="K180" t="s">
        <v>281</v>
      </c>
      <c r="L180">
        <v>1301</v>
      </c>
      <c r="N180">
        <v>1003</v>
      </c>
      <c r="O180" t="s">
        <v>64</v>
      </c>
      <c r="P180" t="s">
        <v>64</v>
      </c>
      <c r="Q180">
        <v>1</v>
      </c>
      <c r="W180">
        <v>0</v>
      </c>
      <c r="X180">
        <v>-949506742</v>
      </c>
      <c r="Y180">
        <f t="shared" si="105"/>
        <v>0.96</v>
      </c>
      <c r="AA180">
        <v>0.76</v>
      </c>
      <c r="AB180">
        <v>0</v>
      </c>
      <c r="AC180">
        <v>0</v>
      </c>
      <c r="AD180">
        <v>0</v>
      </c>
      <c r="AE180">
        <v>0.7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0.96</v>
      </c>
      <c r="AU180" t="s">
        <v>3</v>
      </c>
      <c r="AV180">
        <v>0</v>
      </c>
      <c r="AW180">
        <v>2</v>
      </c>
      <c r="AX180">
        <v>84866428</v>
      </c>
      <c r="AY180">
        <v>1</v>
      </c>
      <c r="AZ180">
        <v>0</v>
      </c>
      <c r="BA180">
        <v>194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ROUND(Y180*Source!I121,9)</f>
        <v>0</v>
      </c>
      <c r="CY180">
        <f t="shared" si="109"/>
        <v>0.76</v>
      </c>
      <c r="CZ180">
        <f t="shared" si="110"/>
        <v>0.7</v>
      </c>
      <c r="DA180">
        <f t="shared" si="111"/>
        <v>1</v>
      </c>
      <c r="DB180">
        <f t="shared" si="106"/>
        <v>0.67</v>
      </c>
      <c r="DC180">
        <f t="shared" si="107"/>
        <v>0</v>
      </c>
      <c r="DD180" t="s">
        <v>3</v>
      </c>
      <c r="DE180" t="s">
        <v>3</v>
      </c>
      <c r="DF180">
        <f t="shared" si="108"/>
        <v>0</v>
      </c>
      <c r="DG180">
        <f t="shared" si="102"/>
        <v>0</v>
      </c>
      <c r="DH180">
        <f t="shared" si="103"/>
        <v>0</v>
      </c>
      <c r="DI180">
        <f t="shared" si="75"/>
        <v>0</v>
      </c>
      <c r="DJ180">
        <f t="shared" si="112"/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ROW(Source!A121)</f>
        <v>121</v>
      </c>
      <c r="B181">
        <v>84865916</v>
      </c>
      <c r="C181">
        <v>84866394</v>
      </c>
      <c r="D181">
        <v>83596267</v>
      </c>
      <c r="E181">
        <v>1</v>
      </c>
      <c r="F181">
        <v>1</v>
      </c>
      <c r="G181">
        <v>1080</v>
      </c>
      <c r="H181">
        <v>3</v>
      </c>
      <c r="I181" t="s">
        <v>282</v>
      </c>
      <c r="J181" t="s">
        <v>283</v>
      </c>
      <c r="K181" t="s">
        <v>284</v>
      </c>
      <c r="L181">
        <v>1356</v>
      </c>
      <c r="N181">
        <v>1010</v>
      </c>
      <c r="O181" t="s">
        <v>278</v>
      </c>
      <c r="P181" t="s">
        <v>278</v>
      </c>
      <c r="Q181">
        <v>1000</v>
      </c>
      <c r="W181">
        <v>0</v>
      </c>
      <c r="X181">
        <v>-510359138</v>
      </c>
      <c r="Y181">
        <f t="shared" si="105"/>
        <v>8.3199999999999993E-3</v>
      </c>
      <c r="AA181">
        <v>6.96</v>
      </c>
      <c r="AB181">
        <v>0</v>
      </c>
      <c r="AC181">
        <v>0</v>
      </c>
      <c r="AD181">
        <v>0</v>
      </c>
      <c r="AE181">
        <v>6.44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8.3199999999999993E-3</v>
      </c>
      <c r="AU181" t="s">
        <v>3</v>
      </c>
      <c r="AV181">
        <v>0</v>
      </c>
      <c r="AW181">
        <v>2</v>
      </c>
      <c r="AX181">
        <v>84866429</v>
      </c>
      <c r="AY181">
        <v>1</v>
      </c>
      <c r="AZ181">
        <v>0</v>
      </c>
      <c r="BA181">
        <v>195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ROUND(Y181*Source!I121,9)</f>
        <v>0</v>
      </c>
      <c r="CY181">
        <f t="shared" si="109"/>
        <v>6.96</v>
      </c>
      <c r="CZ181">
        <f t="shared" si="110"/>
        <v>6.44</v>
      </c>
      <c r="DA181">
        <f t="shared" si="111"/>
        <v>1</v>
      </c>
      <c r="DB181">
        <f t="shared" si="106"/>
        <v>0.05</v>
      </c>
      <c r="DC181">
        <f t="shared" si="107"/>
        <v>0</v>
      </c>
      <c r="DD181" t="s">
        <v>3</v>
      </c>
      <c r="DE181" t="s">
        <v>3</v>
      </c>
      <c r="DF181">
        <f t="shared" si="108"/>
        <v>0</v>
      </c>
      <c r="DG181">
        <f t="shared" si="102"/>
        <v>0</v>
      </c>
      <c r="DH181">
        <f t="shared" si="103"/>
        <v>0</v>
      </c>
      <c r="DI181">
        <f t="shared" si="75"/>
        <v>0</v>
      </c>
      <c r="DJ181">
        <f t="shared" si="112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ROW(Source!A122)</f>
        <v>122</v>
      </c>
      <c r="B182">
        <v>84865914</v>
      </c>
      <c r="C182">
        <v>84866394</v>
      </c>
      <c r="D182">
        <v>83533125</v>
      </c>
      <c r="E182">
        <v>1080</v>
      </c>
      <c r="F182">
        <v>1</v>
      </c>
      <c r="G182">
        <v>1080</v>
      </c>
      <c r="H182">
        <v>1</v>
      </c>
      <c r="I182" t="s">
        <v>205</v>
      </c>
      <c r="J182" t="s">
        <v>3</v>
      </c>
      <c r="K182" t="s">
        <v>206</v>
      </c>
      <c r="L182">
        <v>1191</v>
      </c>
      <c r="N182">
        <v>1013</v>
      </c>
      <c r="O182" t="s">
        <v>207</v>
      </c>
      <c r="P182" t="s">
        <v>207</v>
      </c>
      <c r="Q182">
        <v>1</v>
      </c>
      <c r="W182">
        <v>0</v>
      </c>
      <c r="X182">
        <v>476480486</v>
      </c>
      <c r="Y182">
        <f t="shared" si="105"/>
        <v>10.7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5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10.7</v>
      </c>
      <c r="AU182" t="s">
        <v>3</v>
      </c>
      <c r="AV182">
        <v>1</v>
      </c>
      <c r="AW182">
        <v>2</v>
      </c>
      <c r="AX182">
        <v>84866419</v>
      </c>
      <c r="AY182">
        <v>1</v>
      </c>
      <c r="AZ182">
        <v>0</v>
      </c>
      <c r="BA182">
        <v>198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U182">
        <f>ROUND(AT182*Source!I122*AH182*AL182,2)</f>
        <v>0</v>
      </c>
      <c r="CV182">
        <f>ROUND(Y182*Source!I122,9)</f>
        <v>0</v>
      </c>
      <c r="CW182">
        <v>0</v>
      </c>
      <c r="CX182">
        <f>ROUND(Y182*Source!I122,9)</f>
        <v>0</v>
      </c>
      <c r="CY182">
        <f>AD182</f>
        <v>0</v>
      </c>
      <c r="CZ182">
        <f>AH182</f>
        <v>0</v>
      </c>
      <c r="DA182">
        <f>AL182</f>
        <v>1</v>
      </c>
      <c r="DB182">
        <f t="shared" si="106"/>
        <v>0</v>
      </c>
      <c r="DC182">
        <f t="shared" si="107"/>
        <v>0</v>
      </c>
      <c r="DD182" t="s">
        <v>3</v>
      </c>
      <c r="DE182" t="s">
        <v>3</v>
      </c>
      <c r="DF182">
        <f t="shared" si="108"/>
        <v>0</v>
      </c>
      <c r="DG182">
        <f t="shared" si="102"/>
        <v>0</v>
      </c>
      <c r="DH182">
        <f t="shared" si="103"/>
        <v>0</v>
      </c>
      <c r="DI182">
        <f t="shared" si="75"/>
        <v>0</v>
      </c>
      <c r="DJ182">
        <f>DI182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ROW(Source!A122)</f>
        <v>122</v>
      </c>
      <c r="B183">
        <v>84865914</v>
      </c>
      <c r="C183">
        <v>84866394</v>
      </c>
      <c r="D183">
        <v>83604539</v>
      </c>
      <c r="E183">
        <v>1</v>
      </c>
      <c r="F183">
        <v>1</v>
      </c>
      <c r="G183">
        <v>1080</v>
      </c>
      <c r="H183">
        <v>2</v>
      </c>
      <c r="I183" t="s">
        <v>254</v>
      </c>
      <c r="J183" t="s">
        <v>255</v>
      </c>
      <c r="K183" t="s">
        <v>256</v>
      </c>
      <c r="L183">
        <v>1368</v>
      </c>
      <c r="N183">
        <v>1011</v>
      </c>
      <c r="O183" t="s">
        <v>211</v>
      </c>
      <c r="P183" t="s">
        <v>211</v>
      </c>
      <c r="Q183">
        <v>1</v>
      </c>
      <c r="W183">
        <v>0</v>
      </c>
      <c r="X183">
        <v>-1985943078</v>
      </c>
      <c r="Y183">
        <f t="shared" si="105"/>
        <v>0.35</v>
      </c>
      <c r="AA183">
        <v>0</v>
      </c>
      <c r="AB183">
        <v>1513.56</v>
      </c>
      <c r="AC183">
        <v>758.78</v>
      </c>
      <c r="AD183">
        <v>0</v>
      </c>
      <c r="AE183">
        <v>0</v>
      </c>
      <c r="AF183">
        <v>83.1</v>
      </c>
      <c r="AG183">
        <v>12.62</v>
      </c>
      <c r="AH183">
        <v>0</v>
      </c>
      <c r="AI183">
        <v>1</v>
      </c>
      <c r="AJ183">
        <v>17.07</v>
      </c>
      <c r="AK183">
        <v>56.35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0.35</v>
      </c>
      <c r="AU183" t="s">
        <v>3</v>
      </c>
      <c r="AV183">
        <v>0</v>
      </c>
      <c r="AW183">
        <v>2</v>
      </c>
      <c r="AX183">
        <v>84866420</v>
      </c>
      <c r="AY183">
        <v>1</v>
      </c>
      <c r="AZ183">
        <v>0</v>
      </c>
      <c r="BA183">
        <v>199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ROUND(Y183*Source!I122*DO183,9)</f>
        <v>0</v>
      </c>
      <c r="CX183">
        <f>ROUND(Y183*Source!I122,9)</f>
        <v>0</v>
      </c>
      <c r="CY183">
        <f>AB183</f>
        <v>1513.56</v>
      </c>
      <c r="CZ183">
        <f>AF183</f>
        <v>83.1</v>
      </c>
      <c r="DA183">
        <f>AJ183</f>
        <v>17.07</v>
      </c>
      <c r="DB183">
        <f t="shared" si="106"/>
        <v>29.09</v>
      </c>
      <c r="DC183">
        <f t="shared" si="107"/>
        <v>4.42</v>
      </c>
      <c r="DD183" t="s">
        <v>3</v>
      </c>
      <c r="DE183" t="s">
        <v>3</v>
      </c>
      <c r="DF183">
        <f t="shared" si="108"/>
        <v>0</v>
      </c>
      <c r="DG183">
        <f>ROUND(ROUND(AF183*AJ183,2)*CX183,2)</f>
        <v>0</v>
      </c>
      <c r="DH183">
        <f>ROUND(ROUND(AG183*AK183,2)*CX183,2)</f>
        <v>0</v>
      </c>
      <c r="DI183">
        <f t="shared" si="75"/>
        <v>0</v>
      </c>
      <c r="DJ183">
        <f>DG183</f>
        <v>0</v>
      </c>
      <c r="DK183">
        <v>0</v>
      </c>
      <c r="DL183" t="s">
        <v>212</v>
      </c>
      <c r="DM183">
        <v>0</v>
      </c>
      <c r="DN183" t="s">
        <v>207</v>
      </c>
      <c r="DO183">
        <v>12.62</v>
      </c>
    </row>
    <row r="184" spans="1:119" x14ac:dyDescent="0.2">
      <c r="A184">
        <f>ROW(Source!A122)</f>
        <v>122</v>
      </c>
      <c r="B184">
        <v>84865914</v>
      </c>
      <c r="C184">
        <v>84866394</v>
      </c>
      <c r="D184">
        <v>83603858</v>
      </c>
      <c r="E184">
        <v>1</v>
      </c>
      <c r="F184">
        <v>1</v>
      </c>
      <c r="G184">
        <v>1080</v>
      </c>
      <c r="H184">
        <v>2</v>
      </c>
      <c r="I184" t="s">
        <v>257</v>
      </c>
      <c r="J184" t="s">
        <v>258</v>
      </c>
      <c r="K184" t="s">
        <v>259</v>
      </c>
      <c r="L184">
        <v>1368</v>
      </c>
      <c r="N184">
        <v>1011</v>
      </c>
      <c r="O184" t="s">
        <v>211</v>
      </c>
      <c r="P184" t="s">
        <v>211</v>
      </c>
      <c r="Q184">
        <v>1</v>
      </c>
      <c r="W184">
        <v>0</v>
      </c>
      <c r="X184">
        <v>-613137510</v>
      </c>
      <c r="Y184">
        <f t="shared" si="105"/>
        <v>2.4</v>
      </c>
      <c r="AA184">
        <v>0</v>
      </c>
      <c r="AB184">
        <v>24.58</v>
      </c>
      <c r="AC184">
        <v>0</v>
      </c>
      <c r="AD184">
        <v>0</v>
      </c>
      <c r="AE184">
        <v>0</v>
      </c>
      <c r="AF184">
        <v>2.27</v>
      </c>
      <c r="AG184">
        <v>0</v>
      </c>
      <c r="AH184">
        <v>0</v>
      </c>
      <c r="AI184">
        <v>1</v>
      </c>
      <c r="AJ184">
        <v>10.15</v>
      </c>
      <c r="AK184">
        <v>56.35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2.4</v>
      </c>
      <c r="AU184" t="s">
        <v>3</v>
      </c>
      <c r="AV184">
        <v>0</v>
      </c>
      <c r="AW184">
        <v>2</v>
      </c>
      <c r="AX184">
        <v>84866421</v>
      </c>
      <c r="AY184">
        <v>1</v>
      </c>
      <c r="AZ184">
        <v>0</v>
      </c>
      <c r="BA184">
        <v>200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ROUND(Y184*Source!I122*DO184,9)</f>
        <v>0</v>
      </c>
      <c r="CX184">
        <f>ROUND(Y184*Source!I122,9)</f>
        <v>0</v>
      </c>
      <c r="CY184">
        <f>AB184</f>
        <v>24.58</v>
      </c>
      <c r="CZ184">
        <f>AF184</f>
        <v>2.27</v>
      </c>
      <c r="DA184">
        <f>AJ184</f>
        <v>10.15</v>
      </c>
      <c r="DB184">
        <f t="shared" si="106"/>
        <v>5.45</v>
      </c>
      <c r="DC184">
        <f t="shared" si="107"/>
        <v>0</v>
      </c>
      <c r="DD184" t="s">
        <v>3</v>
      </c>
      <c r="DE184" t="s">
        <v>3</v>
      </c>
      <c r="DF184">
        <f t="shared" si="108"/>
        <v>0</v>
      </c>
      <c r="DG184">
        <f>ROUND(ROUND(AF184*AJ184,2)*CX184,2)</f>
        <v>0</v>
      </c>
      <c r="DH184">
        <f>ROUND(ROUND(AG184*AK184,2)*CX184,2)</f>
        <v>0</v>
      </c>
      <c r="DI184">
        <f t="shared" si="75"/>
        <v>0</v>
      </c>
      <c r="DJ184">
        <f>DG184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ROW(Source!A122)</f>
        <v>122</v>
      </c>
      <c r="B185">
        <v>84865914</v>
      </c>
      <c r="C185">
        <v>84866394</v>
      </c>
      <c r="D185">
        <v>83603868</v>
      </c>
      <c r="E185">
        <v>1</v>
      </c>
      <c r="F185">
        <v>1</v>
      </c>
      <c r="G185">
        <v>1080</v>
      </c>
      <c r="H185">
        <v>2</v>
      </c>
      <c r="I185" t="s">
        <v>260</v>
      </c>
      <c r="J185" t="s">
        <v>261</v>
      </c>
      <c r="K185" t="s">
        <v>262</v>
      </c>
      <c r="L185">
        <v>1368</v>
      </c>
      <c r="N185">
        <v>1011</v>
      </c>
      <c r="O185" t="s">
        <v>211</v>
      </c>
      <c r="P185" t="s">
        <v>211</v>
      </c>
      <c r="Q185">
        <v>1</v>
      </c>
      <c r="W185">
        <v>0</v>
      </c>
      <c r="X185">
        <v>-1666610636</v>
      </c>
      <c r="Y185">
        <f t="shared" si="105"/>
        <v>2.5</v>
      </c>
      <c r="AA185">
        <v>0</v>
      </c>
      <c r="AB185">
        <v>7.24</v>
      </c>
      <c r="AC185">
        <v>0</v>
      </c>
      <c r="AD185">
        <v>0</v>
      </c>
      <c r="AE185">
        <v>0</v>
      </c>
      <c r="AF185">
        <v>0.73</v>
      </c>
      <c r="AG185">
        <v>0</v>
      </c>
      <c r="AH185">
        <v>0</v>
      </c>
      <c r="AI185">
        <v>1</v>
      </c>
      <c r="AJ185">
        <v>9.3000000000000007</v>
      </c>
      <c r="AK185">
        <v>56.35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2.5</v>
      </c>
      <c r="AU185" t="s">
        <v>3</v>
      </c>
      <c r="AV185">
        <v>0</v>
      </c>
      <c r="AW185">
        <v>2</v>
      </c>
      <c r="AX185">
        <v>84866422</v>
      </c>
      <c r="AY185">
        <v>1</v>
      </c>
      <c r="AZ185">
        <v>0</v>
      </c>
      <c r="BA185">
        <v>201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ROUND(Y185*Source!I122*DO185,9)</f>
        <v>0</v>
      </c>
      <c r="CX185">
        <f>ROUND(Y185*Source!I122,9)</f>
        <v>0</v>
      </c>
      <c r="CY185">
        <f>AB185</f>
        <v>7.24</v>
      </c>
      <c r="CZ185">
        <f>AF185</f>
        <v>0.73</v>
      </c>
      <c r="DA185">
        <f>AJ185</f>
        <v>9.3000000000000007</v>
      </c>
      <c r="DB185">
        <f t="shared" si="106"/>
        <v>1.83</v>
      </c>
      <c r="DC185">
        <f t="shared" si="107"/>
        <v>0</v>
      </c>
      <c r="DD185" t="s">
        <v>3</v>
      </c>
      <c r="DE185" t="s">
        <v>3</v>
      </c>
      <c r="DF185">
        <f t="shared" si="108"/>
        <v>0</v>
      </c>
      <c r="DG185">
        <f>ROUND(ROUND(AF185*AJ185,2)*CX185,2)</f>
        <v>0</v>
      </c>
      <c r="DH185">
        <f>ROUND(ROUND(AG185*AK185,2)*CX185,2)</f>
        <v>0</v>
      </c>
      <c r="DI185">
        <f t="shared" si="75"/>
        <v>0</v>
      </c>
      <c r="DJ185">
        <f>DG185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ROW(Source!A122)</f>
        <v>122</v>
      </c>
      <c r="B186">
        <v>84865914</v>
      </c>
      <c r="C186">
        <v>84866394</v>
      </c>
      <c r="D186">
        <v>83573052</v>
      </c>
      <c r="E186">
        <v>1</v>
      </c>
      <c r="F186">
        <v>1</v>
      </c>
      <c r="G186">
        <v>1080</v>
      </c>
      <c r="H186">
        <v>3</v>
      </c>
      <c r="I186" t="s">
        <v>263</v>
      </c>
      <c r="J186" t="s">
        <v>264</v>
      </c>
      <c r="K186" t="s">
        <v>265</v>
      </c>
      <c r="L186">
        <v>1348</v>
      </c>
      <c r="N186">
        <v>1009</v>
      </c>
      <c r="O186" t="s">
        <v>237</v>
      </c>
      <c r="P186" t="s">
        <v>237</v>
      </c>
      <c r="Q186">
        <v>1000</v>
      </c>
      <c r="W186">
        <v>0</v>
      </c>
      <c r="X186">
        <v>-1496526477</v>
      </c>
      <c r="Y186">
        <f t="shared" si="105"/>
        <v>6.0000000000000002E-5</v>
      </c>
      <c r="AA186">
        <v>42866.71</v>
      </c>
      <c r="AB186">
        <v>0</v>
      </c>
      <c r="AC186">
        <v>0</v>
      </c>
      <c r="AD186">
        <v>0</v>
      </c>
      <c r="AE186">
        <v>11233.62</v>
      </c>
      <c r="AF186">
        <v>0</v>
      </c>
      <c r="AG186">
        <v>0</v>
      </c>
      <c r="AH186">
        <v>0</v>
      </c>
      <c r="AI186">
        <v>3.53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6.0000000000000002E-5</v>
      </c>
      <c r="AU186" t="s">
        <v>3</v>
      </c>
      <c r="AV186">
        <v>0</v>
      </c>
      <c r="AW186">
        <v>2</v>
      </c>
      <c r="AX186">
        <v>84866423</v>
      </c>
      <c r="AY186">
        <v>1</v>
      </c>
      <c r="AZ186">
        <v>0</v>
      </c>
      <c r="BA186">
        <v>202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ROUND(Y186*Source!I122,9)</f>
        <v>0</v>
      </c>
      <c r="CY186">
        <f t="shared" ref="CY186:CY192" si="113">AA186</f>
        <v>42866.71</v>
      </c>
      <c r="CZ186">
        <f t="shared" ref="CZ186:CZ192" si="114">AE186</f>
        <v>11233.62</v>
      </c>
      <c r="DA186">
        <f t="shared" ref="DA186:DA192" si="115">AI186</f>
        <v>3.53</v>
      </c>
      <c r="DB186">
        <f t="shared" si="106"/>
        <v>0.67</v>
      </c>
      <c r="DC186">
        <f t="shared" si="107"/>
        <v>0</v>
      </c>
      <c r="DD186" t="s">
        <v>3</v>
      </c>
      <c r="DE186" t="s">
        <v>3</v>
      </c>
      <c r="DF186">
        <f t="shared" ref="DF186:DF192" si="116">ROUND(ROUND(AE186*AI186,2)*CX186,2)</f>
        <v>0</v>
      </c>
      <c r="DG186">
        <f t="shared" ref="DG186:DG201" si="117">ROUND(ROUND(AF186,2)*CX186,2)</f>
        <v>0</v>
      </c>
      <c r="DH186">
        <f t="shared" ref="DH186:DH201" si="118">ROUND(ROUND(AG186,2)*CX186,2)</f>
        <v>0</v>
      </c>
      <c r="DI186">
        <f t="shared" si="75"/>
        <v>0</v>
      </c>
      <c r="DJ186">
        <f t="shared" ref="DJ186:DJ192" si="119"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ROW(Source!A122)</f>
        <v>122</v>
      </c>
      <c r="B187">
        <v>84865914</v>
      </c>
      <c r="C187">
        <v>84866394</v>
      </c>
      <c r="D187">
        <v>83579563</v>
      </c>
      <c r="E187">
        <v>1</v>
      </c>
      <c r="F187">
        <v>1</v>
      </c>
      <c r="G187">
        <v>1080</v>
      </c>
      <c r="H187">
        <v>3</v>
      </c>
      <c r="I187" t="s">
        <v>266</v>
      </c>
      <c r="J187" t="s">
        <v>267</v>
      </c>
      <c r="K187" t="s">
        <v>268</v>
      </c>
      <c r="L187">
        <v>1346</v>
      </c>
      <c r="N187">
        <v>1009</v>
      </c>
      <c r="O187" t="s">
        <v>51</v>
      </c>
      <c r="P187" t="s">
        <v>51</v>
      </c>
      <c r="Q187">
        <v>1</v>
      </c>
      <c r="W187">
        <v>0</v>
      </c>
      <c r="X187">
        <v>1537936782</v>
      </c>
      <c r="Y187">
        <f t="shared" si="105"/>
        <v>0.8</v>
      </c>
      <c r="AA187">
        <v>212.24</v>
      </c>
      <c r="AB187">
        <v>0</v>
      </c>
      <c r="AC187">
        <v>0</v>
      </c>
      <c r="AD187">
        <v>0</v>
      </c>
      <c r="AE187">
        <v>25.8</v>
      </c>
      <c r="AF187">
        <v>0</v>
      </c>
      <c r="AG187">
        <v>0</v>
      </c>
      <c r="AH187">
        <v>0</v>
      </c>
      <c r="AI187">
        <v>7.61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0.8</v>
      </c>
      <c r="AU187" t="s">
        <v>3</v>
      </c>
      <c r="AV187">
        <v>0</v>
      </c>
      <c r="AW187">
        <v>2</v>
      </c>
      <c r="AX187">
        <v>84866424</v>
      </c>
      <c r="AY187">
        <v>1</v>
      </c>
      <c r="AZ187">
        <v>0</v>
      </c>
      <c r="BA187">
        <v>203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ROUND(Y187*Source!I122,9)</f>
        <v>0</v>
      </c>
      <c r="CY187">
        <f t="shared" si="113"/>
        <v>212.24</v>
      </c>
      <c r="CZ187">
        <f t="shared" si="114"/>
        <v>25.8</v>
      </c>
      <c r="DA187">
        <f t="shared" si="115"/>
        <v>7.61</v>
      </c>
      <c r="DB187">
        <f t="shared" si="106"/>
        <v>20.64</v>
      </c>
      <c r="DC187">
        <f t="shared" si="107"/>
        <v>0</v>
      </c>
      <c r="DD187" t="s">
        <v>3</v>
      </c>
      <c r="DE187" t="s">
        <v>3</v>
      </c>
      <c r="DF187">
        <f t="shared" si="116"/>
        <v>0</v>
      </c>
      <c r="DG187">
        <f t="shared" si="117"/>
        <v>0</v>
      </c>
      <c r="DH187">
        <f t="shared" si="118"/>
        <v>0</v>
      </c>
      <c r="DI187">
        <f t="shared" si="75"/>
        <v>0</v>
      </c>
      <c r="DJ187">
        <f t="shared" si="119"/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ROW(Source!A122)</f>
        <v>122</v>
      </c>
      <c r="B188">
        <v>84865914</v>
      </c>
      <c r="C188">
        <v>84866394</v>
      </c>
      <c r="D188">
        <v>83573331</v>
      </c>
      <c r="E188">
        <v>1</v>
      </c>
      <c r="F188">
        <v>1</v>
      </c>
      <c r="G188">
        <v>1080</v>
      </c>
      <c r="H188">
        <v>3</v>
      </c>
      <c r="I188" t="s">
        <v>269</v>
      </c>
      <c r="J188" t="s">
        <v>270</v>
      </c>
      <c r="K188" t="s">
        <v>271</v>
      </c>
      <c r="L188">
        <v>1348</v>
      </c>
      <c r="N188">
        <v>1009</v>
      </c>
      <c r="O188" t="s">
        <v>237</v>
      </c>
      <c r="P188" t="s">
        <v>237</v>
      </c>
      <c r="Q188">
        <v>1000</v>
      </c>
      <c r="W188">
        <v>0</v>
      </c>
      <c r="X188">
        <v>-108669029</v>
      </c>
      <c r="Y188">
        <f t="shared" si="105"/>
        <v>5.0000000000000001E-4</v>
      </c>
      <c r="AA188">
        <v>1618460.4</v>
      </c>
      <c r="AB188">
        <v>0</v>
      </c>
      <c r="AC188">
        <v>0</v>
      </c>
      <c r="AD188">
        <v>0</v>
      </c>
      <c r="AE188">
        <v>60960.43</v>
      </c>
      <c r="AF188">
        <v>0</v>
      </c>
      <c r="AG188">
        <v>0</v>
      </c>
      <c r="AH188">
        <v>0</v>
      </c>
      <c r="AI188">
        <v>24.56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5.0000000000000001E-4</v>
      </c>
      <c r="AU188" t="s">
        <v>3</v>
      </c>
      <c r="AV188">
        <v>0</v>
      </c>
      <c r="AW188">
        <v>2</v>
      </c>
      <c r="AX188">
        <v>84866425</v>
      </c>
      <c r="AY188">
        <v>1</v>
      </c>
      <c r="AZ188">
        <v>0</v>
      </c>
      <c r="BA188">
        <v>204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ROUND(Y188*Source!I122,9)</f>
        <v>0</v>
      </c>
      <c r="CY188">
        <f t="shared" si="113"/>
        <v>1618460.4</v>
      </c>
      <c r="CZ188">
        <f t="shared" si="114"/>
        <v>60960.43</v>
      </c>
      <c r="DA188">
        <f t="shared" si="115"/>
        <v>24.56</v>
      </c>
      <c r="DB188">
        <f t="shared" si="106"/>
        <v>30.48</v>
      </c>
      <c r="DC188">
        <f t="shared" si="107"/>
        <v>0</v>
      </c>
      <c r="DD188" t="s">
        <v>3</v>
      </c>
      <c r="DE188" t="s">
        <v>3</v>
      </c>
      <c r="DF188">
        <f t="shared" si="116"/>
        <v>0</v>
      </c>
      <c r="DG188">
        <f t="shared" si="117"/>
        <v>0</v>
      </c>
      <c r="DH188">
        <f t="shared" si="118"/>
        <v>0</v>
      </c>
      <c r="DI188">
        <f t="shared" si="75"/>
        <v>0</v>
      </c>
      <c r="DJ188">
        <f t="shared" si="119"/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ROW(Source!A122)</f>
        <v>122</v>
      </c>
      <c r="B189">
        <v>84865914</v>
      </c>
      <c r="C189">
        <v>84866394</v>
      </c>
      <c r="D189">
        <v>83573354</v>
      </c>
      <c r="E189">
        <v>1</v>
      </c>
      <c r="F189">
        <v>1</v>
      </c>
      <c r="G189">
        <v>1080</v>
      </c>
      <c r="H189">
        <v>3</v>
      </c>
      <c r="I189" t="s">
        <v>272</v>
      </c>
      <c r="J189" t="s">
        <v>273</v>
      </c>
      <c r="K189" t="s">
        <v>274</v>
      </c>
      <c r="L189">
        <v>1348</v>
      </c>
      <c r="N189">
        <v>1009</v>
      </c>
      <c r="O189" t="s">
        <v>237</v>
      </c>
      <c r="P189" t="s">
        <v>237</v>
      </c>
      <c r="Q189">
        <v>1000</v>
      </c>
      <c r="W189">
        <v>0</v>
      </c>
      <c r="X189">
        <v>-1942970469</v>
      </c>
      <c r="Y189">
        <f t="shared" si="105"/>
        <v>4.0000000000000003E-5</v>
      </c>
      <c r="AA189">
        <v>78696.38</v>
      </c>
      <c r="AB189">
        <v>0</v>
      </c>
      <c r="AC189">
        <v>0</v>
      </c>
      <c r="AD189">
        <v>0</v>
      </c>
      <c r="AE189">
        <v>7973.67</v>
      </c>
      <c r="AF189">
        <v>0</v>
      </c>
      <c r="AG189">
        <v>0</v>
      </c>
      <c r="AH189">
        <v>0</v>
      </c>
      <c r="AI189">
        <v>9.1300000000000008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4.0000000000000003E-5</v>
      </c>
      <c r="AU189" t="s">
        <v>3</v>
      </c>
      <c r="AV189">
        <v>0</v>
      </c>
      <c r="AW189">
        <v>2</v>
      </c>
      <c r="AX189">
        <v>84866426</v>
      </c>
      <c r="AY189">
        <v>1</v>
      </c>
      <c r="AZ189">
        <v>0</v>
      </c>
      <c r="BA189">
        <v>205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ROUND(Y189*Source!I122,9)</f>
        <v>0</v>
      </c>
      <c r="CY189">
        <f t="shared" si="113"/>
        <v>78696.38</v>
      </c>
      <c r="CZ189">
        <f t="shared" si="114"/>
        <v>7973.67</v>
      </c>
      <c r="DA189">
        <f t="shared" si="115"/>
        <v>9.1300000000000008</v>
      </c>
      <c r="DB189">
        <f t="shared" si="106"/>
        <v>0.32</v>
      </c>
      <c r="DC189">
        <f t="shared" si="107"/>
        <v>0</v>
      </c>
      <c r="DD189" t="s">
        <v>3</v>
      </c>
      <c r="DE189" t="s">
        <v>3</v>
      </c>
      <c r="DF189">
        <f t="shared" si="116"/>
        <v>0</v>
      </c>
      <c r="DG189">
        <f t="shared" si="117"/>
        <v>0</v>
      </c>
      <c r="DH189">
        <f t="shared" si="118"/>
        <v>0</v>
      </c>
      <c r="DI189">
        <f t="shared" si="75"/>
        <v>0</v>
      </c>
      <c r="DJ189">
        <f t="shared" si="119"/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ROW(Source!A122)</f>
        <v>122</v>
      </c>
      <c r="B190">
        <v>84865914</v>
      </c>
      <c r="C190">
        <v>84866394</v>
      </c>
      <c r="D190">
        <v>83596604</v>
      </c>
      <c r="E190">
        <v>1</v>
      </c>
      <c r="F190">
        <v>1</v>
      </c>
      <c r="G190">
        <v>1080</v>
      </c>
      <c r="H190">
        <v>3</v>
      </c>
      <c r="I190" t="s">
        <v>275</v>
      </c>
      <c r="J190" t="s">
        <v>276</v>
      </c>
      <c r="K190" t="s">
        <v>277</v>
      </c>
      <c r="L190">
        <v>1356</v>
      </c>
      <c r="N190">
        <v>1010</v>
      </c>
      <c r="O190" t="s">
        <v>278</v>
      </c>
      <c r="P190" t="s">
        <v>278</v>
      </c>
      <c r="Q190">
        <v>1000</v>
      </c>
      <c r="W190">
        <v>0</v>
      </c>
      <c r="X190">
        <v>-1221558404</v>
      </c>
      <c r="Y190">
        <f t="shared" si="105"/>
        <v>4.0999999999999999E-4</v>
      </c>
      <c r="AA190">
        <v>1651.43</v>
      </c>
      <c r="AB190">
        <v>0</v>
      </c>
      <c r="AC190">
        <v>0</v>
      </c>
      <c r="AD190">
        <v>0</v>
      </c>
      <c r="AE190">
        <v>226.66</v>
      </c>
      <c r="AF190">
        <v>0</v>
      </c>
      <c r="AG190">
        <v>0</v>
      </c>
      <c r="AH190">
        <v>0</v>
      </c>
      <c r="AI190">
        <v>6.74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4.0999999999999999E-4</v>
      </c>
      <c r="AU190" t="s">
        <v>3</v>
      </c>
      <c r="AV190">
        <v>0</v>
      </c>
      <c r="AW190">
        <v>2</v>
      </c>
      <c r="AX190">
        <v>84866427</v>
      </c>
      <c r="AY190">
        <v>1</v>
      </c>
      <c r="AZ190">
        <v>0</v>
      </c>
      <c r="BA190">
        <v>206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ROUND(Y190*Source!I122,9)</f>
        <v>0</v>
      </c>
      <c r="CY190">
        <f t="shared" si="113"/>
        <v>1651.43</v>
      </c>
      <c r="CZ190">
        <f t="shared" si="114"/>
        <v>226.66</v>
      </c>
      <c r="DA190">
        <f t="shared" si="115"/>
        <v>6.74</v>
      </c>
      <c r="DB190">
        <f t="shared" si="106"/>
        <v>0.09</v>
      </c>
      <c r="DC190">
        <f t="shared" si="107"/>
        <v>0</v>
      </c>
      <c r="DD190" t="s">
        <v>3</v>
      </c>
      <c r="DE190" t="s">
        <v>3</v>
      </c>
      <c r="DF190">
        <f t="shared" si="116"/>
        <v>0</v>
      </c>
      <c r="DG190">
        <f t="shared" si="117"/>
        <v>0</v>
      </c>
      <c r="DH190">
        <f t="shared" si="118"/>
        <v>0</v>
      </c>
      <c r="DI190">
        <f t="shared" si="75"/>
        <v>0</v>
      </c>
      <c r="DJ190">
        <f t="shared" si="119"/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ROW(Source!A122)</f>
        <v>122</v>
      </c>
      <c r="B191">
        <v>84865914</v>
      </c>
      <c r="C191">
        <v>84866394</v>
      </c>
      <c r="D191">
        <v>83596265</v>
      </c>
      <c r="E191">
        <v>1</v>
      </c>
      <c r="F191">
        <v>1</v>
      </c>
      <c r="G191">
        <v>1080</v>
      </c>
      <c r="H191">
        <v>3</v>
      </c>
      <c r="I191" t="s">
        <v>279</v>
      </c>
      <c r="J191" t="s">
        <v>280</v>
      </c>
      <c r="K191" t="s">
        <v>281</v>
      </c>
      <c r="L191">
        <v>1301</v>
      </c>
      <c r="N191">
        <v>1003</v>
      </c>
      <c r="O191" t="s">
        <v>64</v>
      </c>
      <c r="P191" t="s">
        <v>64</v>
      </c>
      <c r="Q191">
        <v>1</v>
      </c>
      <c r="W191">
        <v>0</v>
      </c>
      <c r="X191">
        <v>-949506742</v>
      </c>
      <c r="Y191">
        <f t="shared" si="105"/>
        <v>0.96</v>
      </c>
      <c r="AA191">
        <v>5.35</v>
      </c>
      <c r="AB191">
        <v>0</v>
      </c>
      <c r="AC191">
        <v>0</v>
      </c>
      <c r="AD191">
        <v>0</v>
      </c>
      <c r="AE191">
        <v>0.7</v>
      </c>
      <c r="AF191">
        <v>0</v>
      </c>
      <c r="AG191">
        <v>0</v>
      </c>
      <c r="AH191">
        <v>0</v>
      </c>
      <c r="AI191">
        <v>7.07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0.96</v>
      </c>
      <c r="AU191" t="s">
        <v>3</v>
      </c>
      <c r="AV191">
        <v>0</v>
      </c>
      <c r="AW191">
        <v>2</v>
      </c>
      <c r="AX191">
        <v>84866428</v>
      </c>
      <c r="AY191">
        <v>1</v>
      </c>
      <c r="AZ191">
        <v>0</v>
      </c>
      <c r="BA191">
        <v>207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ROUND(Y191*Source!I122,9)</f>
        <v>0</v>
      </c>
      <c r="CY191">
        <f t="shared" si="113"/>
        <v>5.35</v>
      </c>
      <c r="CZ191">
        <f t="shared" si="114"/>
        <v>0.7</v>
      </c>
      <c r="DA191">
        <f t="shared" si="115"/>
        <v>7.07</v>
      </c>
      <c r="DB191">
        <f t="shared" si="106"/>
        <v>0.67</v>
      </c>
      <c r="DC191">
        <f t="shared" si="107"/>
        <v>0</v>
      </c>
      <c r="DD191" t="s">
        <v>3</v>
      </c>
      <c r="DE191" t="s">
        <v>3</v>
      </c>
      <c r="DF191">
        <f t="shared" si="116"/>
        <v>0</v>
      </c>
      <c r="DG191">
        <f t="shared" si="117"/>
        <v>0</v>
      </c>
      <c r="DH191">
        <f t="shared" si="118"/>
        <v>0</v>
      </c>
      <c r="DI191">
        <f t="shared" si="75"/>
        <v>0</v>
      </c>
      <c r="DJ191">
        <f t="shared" si="119"/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ROW(Source!A122)</f>
        <v>122</v>
      </c>
      <c r="B192">
        <v>84865914</v>
      </c>
      <c r="C192">
        <v>84866394</v>
      </c>
      <c r="D192">
        <v>83596267</v>
      </c>
      <c r="E192">
        <v>1</v>
      </c>
      <c r="F192">
        <v>1</v>
      </c>
      <c r="G192">
        <v>1080</v>
      </c>
      <c r="H192">
        <v>3</v>
      </c>
      <c r="I192" t="s">
        <v>282</v>
      </c>
      <c r="J192" t="s">
        <v>283</v>
      </c>
      <c r="K192" t="s">
        <v>284</v>
      </c>
      <c r="L192">
        <v>1356</v>
      </c>
      <c r="N192">
        <v>1010</v>
      </c>
      <c r="O192" t="s">
        <v>278</v>
      </c>
      <c r="P192" t="s">
        <v>278</v>
      </c>
      <c r="Q192">
        <v>1000</v>
      </c>
      <c r="W192">
        <v>0</v>
      </c>
      <c r="X192">
        <v>-510359138</v>
      </c>
      <c r="Y192">
        <f t="shared" si="105"/>
        <v>8.3199999999999993E-3</v>
      </c>
      <c r="AA192">
        <v>232.73</v>
      </c>
      <c r="AB192">
        <v>0</v>
      </c>
      <c r="AC192">
        <v>0</v>
      </c>
      <c r="AD192">
        <v>0</v>
      </c>
      <c r="AE192">
        <v>6.44</v>
      </c>
      <c r="AF192">
        <v>0</v>
      </c>
      <c r="AG192">
        <v>0</v>
      </c>
      <c r="AH192">
        <v>0</v>
      </c>
      <c r="AI192">
        <v>33.43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8.3199999999999993E-3</v>
      </c>
      <c r="AU192" t="s">
        <v>3</v>
      </c>
      <c r="AV192">
        <v>0</v>
      </c>
      <c r="AW192">
        <v>2</v>
      </c>
      <c r="AX192">
        <v>84866429</v>
      </c>
      <c r="AY192">
        <v>1</v>
      </c>
      <c r="AZ192">
        <v>0</v>
      </c>
      <c r="BA192">
        <v>208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ROUND(Y192*Source!I122,9)</f>
        <v>0</v>
      </c>
      <c r="CY192">
        <f t="shared" si="113"/>
        <v>232.73</v>
      </c>
      <c r="CZ192">
        <f t="shared" si="114"/>
        <v>6.44</v>
      </c>
      <c r="DA192">
        <f t="shared" si="115"/>
        <v>33.43</v>
      </c>
      <c r="DB192">
        <f t="shared" si="106"/>
        <v>0.05</v>
      </c>
      <c r="DC192">
        <f t="shared" si="107"/>
        <v>0</v>
      </c>
      <c r="DD192" t="s">
        <v>3</v>
      </c>
      <c r="DE192" t="s">
        <v>3</v>
      </c>
      <c r="DF192">
        <f t="shared" si="116"/>
        <v>0</v>
      </c>
      <c r="DG192">
        <f t="shared" si="117"/>
        <v>0</v>
      </c>
      <c r="DH192">
        <f t="shared" si="118"/>
        <v>0</v>
      </c>
      <c r="DI192">
        <f t="shared" si="75"/>
        <v>0</v>
      </c>
      <c r="DJ192">
        <f t="shared" si="119"/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ROW(Source!A125)</f>
        <v>125</v>
      </c>
      <c r="B193">
        <v>84865916</v>
      </c>
      <c r="C193">
        <v>84866433</v>
      </c>
      <c r="D193">
        <v>83533125</v>
      </c>
      <c r="E193">
        <v>1080</v>
      </c>
      <c r="F193">
        <v>1</v>
      </c>
      <c r="G193">
        <v>1080</v>
      </c>
      <c r="H193">
        <v>1</v>
      </c>
      <c r="I193" t="s">
        <v>205</v>
      </c>
      <c r="J193" t="s">
        <v>3</v>
      </c>
      <c r="K193" t="s">
        <v>206</v>
      </c>
      <c r="L193">
        <v>1191</v>
      </c>
      <c r="N193">
        <v>1013</v>
      </c>
      <c r="O193" t="s">
        <v>207</v>
      </c>
      <c r="P193" t="s">
        <v>207</v>
      </c>
      <c r="Q193">
        <v>1</v>
      </c>
      <c r="W193">
        <v>0</v>
      </c>
      <c r="X193">
        <v>476480486</v>
      </c>
      <c r="Y193">
        <f>(AT193*1.1)</f>
        <v>77.11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70.099999999999994</v>
      </c>
      <c r="AU193" t="s">
        <v>27</v>
      </c>
      <c r="AV193">
        <v>1</v>
      </c>
      <c r="AW193">
        <v>2</v>
      </c>
      <c r="AX193">
        <v>84871983</v>
      </c>
      <c r="AY193">
        <v>1</v>
      </c>
      <c r="AZ193">
        <v>0</v>
      </c>
      <c r="BA193">
        <v>211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ROUND(AT193*Source!I125*AH193*AL193,2)</f>
        <v>0</v>
      </c>
      <c r="CV193">
        <f>ROUND(Y193*Source!I125,9)</f>
        <v>3.0844</v>
      </c>
      <c r="CW193">
        <v>0</v>
      </c>
      <c r="CX193">
        <f>ROUND(Y193*Source!I125,9)</f>
        <v>3.0844</v>
      </c>
      <c r="CY193">
        <f>AD193</f>
        <v>0</v>
      </c>
      <c r="CZ193">
        <f>AH193</f>
        <v>0</v>
      </c>
      <c r="DA193">
        <f>AL193</f>
        <v>1</v>
      </c>
      <c r="DB193">
        <f>ROUND((ROUND(AT193*CZ193,2)*1.1),6)</f>
        <v>0</v>
      </c>
      <c r="DC193">
        <f>ROUND((ROUND(AT193*AG193,2)*1.1),6)</f>
        <v>0</v>
      </c>
      <c r="DD193" t="s">
        <v>3</v>
      </c>
      <c r="DE193" t="s">
        <v>3</v>
      </c>
      <c r="DF193">
        <f t="shared" ref="DF193:DF203" si="120">ROUND(ROUND(AE193,2)*CX193,2)</f>
        <v>0</v>
      </c>
      <c r="DG193">
        <f t="shared" si="117"/>
        <v>0</v>
      </c>
      <c r="DH193">
        <f t="shared" si="118"/>
        <v>0</v>
      </c>
      <c r="DI193">
        <f t="shared" ref="DI193:DI226" si="121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ROW(Source!A125)</f>
        <v>125</v>
      </c>
      <c r="B194">
        <v>84865916</v>
      </c>
      <c r="C194">
        <v>84866433</v>
      </c>
      <c r="D194">
        <v>83604380</v>
      </c>
      <c r="E194">
        <v>1</v>
      </c>
      <c r="F194">
        <v>1</v>
      </c>
      <c r="G194">
        <v>1080</v>
      </c>
      <c r="H194">
        <v>2</v>
      </c>
      <c r="I194" t="s">
        <v>285</v>
      </c>
      <c r="J194" t="s">
        <v>286</v>
      </c>
      <c r="K194" t="s">
        <v>287</v>
      </c>
      <c r="L194">
        <v>1368</v>
      </c>
      <c r="N194">
        <v>1011</v>
      </c>
      <c r="O194" t="s">
        <v>211</v>
      </c>
      <c r="P194" t="s">
        <v>211</v>
      </c>
      <c r="Q194">
        <v>1</v>
      </c>
      <c r="W194">
        <v>0</v>
      </c>
      <c r="X194">
        <v>-891451803</v>
      </c>
      <c r="Y194">
        <f>(AT194*1.1)</f>
        <v>9.6910000000000007</v>
      </c>
      <c r="AA194">
        <v>0</v>
      </c>
      <c r="AB194">
        <v>38.5</v>
      </c>
      <c r="AC194">
        <v>3.31</v>
      </c>
      <c r="AD194">
        <v>0</v>
      </c>
      <c r="AE194">
        <v>0</v>
      </c>
      <c r="AF194">
        <v>36.08</v>
      </c>
      <c r="AG194">
        <v>3.1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8.81</v>
      </c>
      <c r="AU194" t="s">
        <v>27</v>
      </c>
      <c r="AV194">
        <v>0</v>
      </c>
      <c r="AW194">
        <v>2</v>
      </c>
      <c r="AX194">
        <v>84871984</v>
      </c>
      <c r="AY194">
        <v>1</v>
      </c>
      <c r="AZ194">
        <v>0</v>
      </c>
      <c r="BA194">
        <v>212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ROUND(Y194*Source!I125*DO194,9)</f>
        <v>1.201684</v>
      </c>
      <c r="CX194">
        <f>ROUND(Y194*Source!I125,9)</f>
        <v>0.38763999999999998</v>
      </c>
      <c r="CY194">
        <f>AB194</f>
        <v>38.5</v>
      </c>
      <c r="CZ194">
        <f>AF194</f>
        <v>36.08</v>
      </c>
      <c r="DA194">
        <f>AJ194</f>
        <v>1</v>
      </c>
      <c r="DB194">
        <f>ROUND((ROUND(AT194*CZ194,2)*1.1),6)</f>
        <v>349.64600000000002</v>
      </c>
      <c r="DC194">
        <f>ROUND((ROUND(AT194*AG194,2)*1.1),6)</f>
        <v>30.041</v>
      </c>
      <c r="DD194" t="s">
        <v>3</v>
      </c>
      <c r="DE194" t="s">
        <v>3</v>
      </c>
      <c r="DF194">
        <f t="shared" si="120"/>
        <v>0</v>
      </c>
      <c r="DG194">
        <f t="shared" si="117"/>
        <v>13.99</v>
      </c>
      <c r="DH194">
        <f t="shared" si="118"/>
        <v>1.2</v>
      </c>
      <c r="DI194">
        <f t="shared" si="121"/>
        <v>0</v>
      </c>
      <c r="DJ194">
        <f>DG194</f>
        <v>13.99</v>
      </c>
      <c r="DK194">
        <v>0</v>
      </c>
      <c r="DL194" t="s">
        <v>212</v>
      </c>
      <c r="DM194">
        <v>0</v>
      </c>
      <c r="DN194" t="s">
        <v>207</v>
      </c>
      <c r="DO194">
        <v>3.1</v>
      </c>
    </row>
    <row r="195" spans="1:119" x14ac:dyDescent="0.2">
      <c r="A195">
        <f>ROW(Source!A125)</f>
        <v>125</v>
      </c>
      <c r="B195">
        <v>84865916</v>
      </c>
      <c r="C195">
        <v>84866433</v>
      </c>
      <c r="D195">
        <v>83604539</v>
      </c>
      <c r="E195">
        <v>1</v>
      </c>
      <c r="F195">
        <v>1</v>
      </c>
      <c r="G195">
        <v>1080</v>
      </c>
      <c r="H195">
        <v>2</v>
      </c>
      <c r="I195" t="s">
        <v>254</v>
      </c>
      <c r="J195" t="s">
        <v>255</v>
      </c>
      <c r="K195" t="s">
        <v>256</v>
      </c>
      <c r="L195">
        <v>1368</v>
      </c>
      <c r="N195">
        <v>1011</v>
      </c>
      <c r="O195" t="s">
        <v>211</v>
      </c>
      <c r="P195" t="s">
        <v>211</v>
      </c>
      <c r="Q195">
        <v>1</v>
      </c>
      <c r="W195">
        <v>0</v>
      </c>
      <c r="X195">
        <v>-1985943078</v>
      </c>
      <c r="Y195">
        <f>(AT195*1.1)</f>
        <v>0.12100000000000001</v>
      </c>
      <c r="AA195">
        <v>0</v>
      </c>
      <c r="AB195">
        <v>88.67</v>
      </c>
      <c r="AC195">
        <v>13.47</v>
      </c>
      <c r="AD195">
        <v>0</v>
      </c>
      <c r="AE195">
        <v>0</v>
      </c>
      <c r="AF195">
        <v>83.1</v>
      </c>
      <c r="AG195">
        <v>12.62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0.11</v>
      </c>
      <c r="AU195" t="s">
        <v>27</v>
      </c>
      <c r="AV195">
        <v>0</v>
      </c>
      <c r="AW195">
        <v>2</v>
      </c>
      <c r="AX195">
        <v>84871985</v>
      </c>
      <c r="AY195">
        <v>1</v>
      </c>
      <c r="AZ195">
        <v>0</v>
      </c>
      <c r="BA195">
        <v>213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ROUND(Y195*Source!I125*DO195,9)</f>
        <v>6.1080799999999998E-2</v>
      </c>
      <c r="CX195">
        <f>ROUND(Y195*Source!I125,9)</f>
        <v>4.8399999999999997E-3</v>
      </c>
      <c r="CY195">
        <f>AB195</f>
        <v>88.67</v>
      </c>
      <c r="CZ195">
        <f>AF195</f>
        <v>83.1</v>
      </c>
      <c r="DA195">
        <f>AJ195</f>
        <v>1</v>
      </c>
      <c r="DB195">
        <f>ROUND((ROUND(AT195*CZ195,2)*1.1),6)</f>
        <v>10.054</v>
      </c>
      <c r="DC195">
        <f>ROUND((ROUND(AT195*AG195,2)*1.1),6)</f>
        <v>1.5289999999999999</v>
      </c>
      <c r="DD195" t="s">
        <v>3</v>
      </c>
      <c r="DE195" t="s">
        <v>3</v>
      </c>
      <c r="DF195">
        <f t="shared" si="120"/>
        <v>0</v>
      </c>
      <c r="DG195">
        <f t="shared" si="117"/>
        <v>0.4</v>
      </c>
      <c r="DH195">
        <f t="shared" si="118"/>
        <v>0.06</v>
      </c>
      <c r="DI195">
        <f t="shared" si="121"/>
        <v>0</v>
      </c>
      <c r="DJ195">
        <f>DG195</f>
        <v>0.4</v>
      </c>
      <c r="DK195">
        <v>0</v>
      </c>
      <c r="DL195" t="s">
        <v>212</v>
      </c>
      <c r="DM195">
        <v>0</v>
      </c>
      <c r="DN195" t="s">
        <v>207</v>
      </c>
      <c r="DO195">
        <v>12.62</v>
      </c>
    </row>
    <row r="196" spans="1:119" x14ac:dyDescent="0.2">
      <c r="A196">
        <f>ROW(Source!A125)</f>
        <v>125</v>
      </c>
      <c r="B196">
        <v>84865916</v>
      </c>
      <c r="C196">
        <v>84866433</v>
      </c>
      <c r="D196">
        <v>83573421</v>
      </c>
      <c r="E196">
        <v>1</v>
      </c>
      <c r="F196">
        <v>1</v>
      </c>
      <c r="G196">
        <v>1080</v>
      </c>
      <c r="H196">
        <v>3</v>
      </c>
      <c r="I196" t="s">
        <v>288</v>
      </c>
      <c r="J196" t="s">
        <v>289</v>
      </c>
      <c r="K196" t="s">
        <v>290</v>
      </c>
      <c r="L196">
        <v>1346</v>
      </c>
      <c r="N196">
        <v>1009</v>
      </c>
      <c r="O196" t="s">
        <v>51</v>
      </c>
      <c r="P196" t="s">
        <v>51</v>
      </c>
      <c r="Q196">
        <v>1</v>
      </c>
      <c r="W196">
        <v>0</v>
      </c>
      <c r="X196">
        <v>-1223881738</v>
      </c>
      <c r="Y196">
        <f>(AT196*1)</f>
        <v>0.156</v>
      </c>
      <c r="AA196">
        <v>29.06</v>
      </c>
      <c r="AB196">
        <v>0</v>
      </c>
      <c r="AC196">
        <v>0</v>
      </c>
      <c r="AD196">
        <v>0</v>
      </c>
      <c r="AE196">
        <v>26.88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0.156</v>
      </c>
      <c r="AU196" t="s">
        <v>26</v>
      </c>
      <c r="AV196">
        <v>0</v>
      </c>
      <c r="AW196">
        <v>2</v>
      </c>
      <c r="AX196">
        <v>84871986</v>
      </c>
      <c r="AY196">
        <v>1</v>
      </c>
      <c r="AZ196">
        <v>0</v>
      </c>
      <c r="BA196">
        <v>214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ROUND(Y196*Source!I125,9)</f>
        <v>6.2399999999999999E-3</v>
      </c>
      <c r="CY196">
        <f>AA196</f>
        <v>29.06</v>
      </c>
      <c r="CZ196">
        <f>AE196</f>
        <v>26.88</v>
      </c>
      <c r="DA196">
        <f>AI196</f>
        <v>1</v>
      </c>
      <c r="DB196">
        <f>ROUND((ROUND(AT196*CZ196,2)*1),6)</f>
        <v>4.1900000000000004</v>
      </c>
      <c r="DC196">
        <f>ROUND((ROUND(AT196*AG196,2)*1),6)</f>
        <v>0</v>
      </c>
      <c r="DD196" t="s">
        <v>3</v>
      </c>
      <c r="DE196" t="s">
        <v>3</v>
      </c>
      <c r="DF196">
        <f t="shared" si="120"/>
        <v>0.17</v>
      </c>
      <c r="DG196">
        <f t="shared" si="117"/>
        <v>0</v>
      </c>
      <c r="DH196">
        <f t="shared" si="118"/>
        <v>0</v>
      </c>
      <c r="DI196">
        <f t="shared" si="121"/>
        <v>0</v>
      </c>
      <c r="DJ196">
        <f>DF196</f>
        <v>0.17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ROW(Source!A125)</f>
        <v>125</v>
      </c>
      <c r="B197">
        <v>84865916</v>
      </c>
      <c r="C197">
        <v>84866433</v>
      </c>
      <c r="D197">
        <v>83573752</v>
      </c>
      <c r="E197">
        <v>1</v>
      </c>
      <c r="F197">
        <v>1</v>
      </c>
      <c r="G197">
        <v>1080</v>
      </c>
      <c r="H197">
        <v>3</v>
      </c>
      <c r="I197" t="s">
        <v>291</v>
      </c>
      <c r="J197" t="s">
        <v>292</v>
      </c>
      <c r="K197" t="s">
        <v>293</v>
      </c>
      <c r="L197">
        <v>1327</v>
      </c>
      <c r="N197">
        <v>1005</v>
      </c>
      <c r="O197" t="s">
        <v>294</v>
      </c>
      <c r="P197" t="s">
        <v>294</v>
      </c>
      <c r="Q197">
        <v>1</v>
      </c>
      <c r="W197">
        <v>0</v>
      </c>
      <c r="X197">
        <v>-1699335589</v>
      </c>
      <c r="Y197">
        <f>(AT197*1)</f>
        <v>1</v>
      </c>
      <c r="AA197">
        <v>137.63999999999999</v>
      </c>
      <c r="AB197">
        <v>0</v>
      </c>
      <c r="AC197">
        <v>0</v>
      </c>
      <c r="AD197">
        <v>0</v>
      </c>
      <c r="AE197">
        <v>127.33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</v>
      </c>
      <c r="AU197" t="s">
        <v>26</v>
      </c>
      <c r="AV197">
        <v>0</v>
      </c>
      <c r="AW197">
        <v>2</v>
      </c>
      <c r="AX197">
        <v>84871987</v>
      </c>
      <c r="AY197">
        <v>1</v>
      </c>
      <c r="AZ197">
        <v>0</v>
      </c>
      <c r="BA197">
        <v>215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ROUND(Y197*Source!I125,9)</f>
        <v>0.04</v>
      </c>
      <c r="CY197">
        <f>AA197</f>
        <v>137.63999999999999</v>
      </c>
      <c r="CZ197">
        <f>AE197</f>
        <v>127.33</v>
      </c>
      <c r="DA197">
        <f>AI197</f>
        <v>1</v>
      </c>
      <c r="DB197">
        <f>ROUND((ROUND(AT197*CZ197,2)*1),6)</f>
        <v>127.33</v>
      </c>
      <c r="DC197">
        <f>ROUND((ROUND(AT197*AG197,2)*1),6)</f>
        <v>0</v>
      </c>
      <c r="DD197" t="s">
        <v>3</v>
      </c>
      <c r="DE197" t="s">
        <v>3</v>
      </c>
      <c r="DF197">
        <f t="shared" si="120"/>
        <v>5.09</v>
      </c>
      <c r="DG197">
        <f t="shared" si="117"/>
        <v>0</v>
      </c>
      <c r="DH197">
        <f t="shared" si="118"/>
        <v>0</v>
      </c>
      <c r="DI197">
        <f t="shared" si="121"/>
        <v>0</v>
      </c>
      <c r="DJ197">
        <f>DF197</f>
        <v>5.09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ROW(Source!A125)</f>
        <v>125</v>
      </c>
      <c r="B198">
        <v>84865916</v>
      </c>
      <c r="C198">
        <v>84866433</v>
      </c>
      <c r="D198">
        <v>83574600</v>
      </c>
      <c r="E198">
        <v>1</v>
      </c>
      <c r="F198">
        <v>1</v>
      </c>
      <c r="G198">
        <v>1080</v>
      </c>
      <c r="H198">
        <v>3</v>
      </c>
      <c r="I198" t="s">
        <v>295</v>
      </c>
      <c r="J198" t="s">
        <v>296</v>
      </c>
      <c r="K198" t="s">
        <v>297</v>
      </c>
      <c r="L198">
        <v>1346</v>
      </c>
      <c r="N198">
        <v>1009</v>
      </c>
      <c r="O198" t="s">
        <v>51</v>
      </c>
      <c r="P198" t="s">
        <v>51</v>
      </c>
      <c r="Q198">
        <v>1</v>
      </c>
      <c r="W198">
        <v>0</v>
      </c>
      <c r="X198">
        <v>88431533</v>
      </c>
      <c r="Y198">
        <f>(AT198*1)</f>
        <v>30.79</v>
      </c>
      <c r="AA198">
        <v>6.76</v>
      </c>
      <c r="AB198">
        <v>0</v>
      </c>
      <c r="AC198">
        <v>0</v>
      </c>
      <c r="AD198">
        <v>0</v>
      </c>
      <c r="AE198">
        <v>6.25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30.79</v>
      </c>
      <c r="AU198" t="s">
        <v>26</v>
      </c>
      <c r="AV198">
        <v>0</v>
      </c>
      <c r="AW198">
        <v>2</v>
      </c>
      <c r="AX198">
        <v>84871988</v>
      </c>
      <c r="AY198">
        <v>1</v>
      </c>
      <c r="AZ198">
        <v>0</v>
      </c>
      <c r="BA198">
        <v>216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ROUND(Y198*Source!I125,9)</f>
        <v>1.2316</v>
      </c>
      <c r="CY198">
        <f>AA198</f>
        <v>6.76</v>
      </c>
      <c r="CZ198">
        <f>AE198</f>
        <v>6.25</v>
      </c>
      <c r="DA198">
        <f>AI198</f>
        <v>1</v>
      </c>
      <c r="DB198">
        <f>ROUND((ROUND(AT198*CZ198,2)*1),6)</f>
        <v>192.44</v>
      </c>
      <c r="DC198">
        <f>ROUND((ROUND(AT198*AG198,2)*1),6)</f>
        <v>0</v>
      </c>
      <c r="DD198" t="s">
        <v>3</v>
      </c>
      <c r="DE198" t="s">
        <v>3</v>
      </c>
      <c r="DF198">
        <f t="shared" si="120"/>
        <v>7.7</v>
      </c>
      <c r="DG198">
        <f t="shared" si="117"/>
        <v>0</v>
      </c>
      <c r="DH198">
        <f t="shared" si="118"/>
        <v>0</v>
      </c>
      <c r="DI198">
        <f t="shared" si="121"/>
        <v>0</v>
      </c>
      <c r="DJ198">
        <f>DF198</f>
        <v>7.7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ROW(Source!A125)</f>
        <v>125</v>
      </c>
      <c r="B199">
        <v>84865916</v>
      </c>
      <c r="C199">
        <v>84866433</v>
      </c>
      <c r="D199">
        <v>83575592</v>
      </c>
      <c r="E199">
        <v>1</v>
      </c>
      <c r="F199">
        <v>1</v>
      </c>
      <c r="G199">
        <v>1080</v>
      </c>
      <c r="H199">
        <v>3</v>
      </c>
      <c r="I199" t="s">
        <v>298</v>
      </c>
      <c r="J199" t="s">
        <v>299</v>
      </c>
      <c r="K199" t="s">
        <v>300</v>
      </c>
      <c r="L199">
        <v>1354</v>
      </c>
      <c r="N199">
        <v>1010</v>
      </c>
      <c r="O199" t="s">
        <v>183</v>
      </c>
      <c r="P199" t="s">
        <v>183</v>
      </c>
      <c r="Q199">
        <v>1</v>
      </c>
      <c r="W199">
        <v>0</v>
      </c>
      <c r="X199">
        <v>-412346761</v>
      </c>
      <c r="Y199">
        <f>(AT199*1)</f>
        <v>4</v>
      </c>
      <c r="AA199">
        <v>0.17</v>
      </c>
      <c r="AB199">
        <v>0</v>
      </c>
      <c r="AC199">
        <v>0</v>
      </c>
      <c r="AD199">
        <v>0</v>
      </c>
      <c r="AE199">
        <v>0.16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4</v>
      </c>
      <c r="AU199" t="s">
        <v>26</v>
      </c>
      <c r="AV199">
        <v>0</v>
      </c>
      <c r="AW199">
        <v>2</v>
      </c>
      <c r="AX199">
        <v>84871989</v>
      </c>
      <c r="AY199">
        <v>1</v>
      </c>
      <c r="AZ199">
        <v>0</v>
      </c>
      <c r="BA199">
        <v>217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ROUND(Y199*Source!I125,9)</f>
        <v>0.16</v>
      </c>
      <c r="CY199">
        <f>AA199</f>
        <v>0.17</v>
      </c>
      <c r="CZ199">
        <f>AE199</f>
        <v>0.16</v>
      </c>
      <c r="DA199">
        <f>AI199</f>
        <v>1</v>
      </c>
      <c r="DB199">
        <f>ROUND((ROUND(AT199*CZ199,2)*1),6)</f>
        <v>0.64</v>
      </c>
      <c r="DC199">
        <f>ROUND((ROUND(AT199*AG199,2)*1),6)</f>
        <v>0</v>
      </c>
      <c r="DD199" t="s">
        <v>3</v>
      </c>
      <c r="DE199" t="s">
        <v>3</v>
      </c>
      <c r="DF199">
        <f t="shared" si="120"/>
        <v>0.03</v>
      </c>
      <c r="DG199">
        <f t="shared" si="117"/>
        <v>0</v>
      </c>
      <c r="DH199">
        <f t="shared" si="118"/>
        <v>0</v>
      </c>
      <c r="DI199">
        <f t="shared" si="121"/>
        <v>0</v>
      </c>
      <c r="DJ199">
        <f>DF199</f>
        <v>0.03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ROW(Source!A125)</f>
        <v>125</v>
      </c>
      <c r="B200">
        <v>84865916</v>
      </c>
      <c r="C200">
        <v>84866433</v>
      </c>
      <c r="D200">
        <v>83596504</v>
      </c>
      <c r="E200">
        <v>1</v>
      </c>
      <c r="F200">
        <v>1</v>
      </c>
      <c r="G200">
        <v>1080</v>
      </c>
      <c r="H200">
        <v>3</v>
      </c>
      <c r="I200" t="s">
        <v>170</v>
      </c>
      <c r="J200" t="s">
        <v>173</v>
      </c>
      <c r="K200" t="s">
        <v>171</v>
      </c>
      <c r="L200">
        <v>1391</v>
      </c>
      <c r="N200">
        <v>1013</v>
      </c>
      <c r="O200" t="s">
        <v>172</v>
      </c>
      <c r="P200" t="s">
        <v>172</v>
      </c>
      <c r="Q200">
        <v>1</v>
      </c>
      <c r="W200">
        <v>0</v>
      </c>
      <c r="X200">
        <v>502311048</v>
      </c>
      <c r="Y200">
        <f>(AT200*1)</f>
        <v>100</v>
      </c>
      <c r="AA200">
        <v>166.07</v>
      </c>
      <c r="AB200">
        <v>0</v>
      </c>
      <c r="AC200">
        <v>0</v>
      </c>
      <c r="AD200">
        <v>0</v>
      </c>
      <c r="AE200">
        <v>153.63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0</v>
      </c>
      <c r="AN200">
        <v>0</v>
      </c>
      <c r="AO200">
        <v>0</v>
      </c>
      <c r="AP200">
        <v>1</v>
      </c>
      <c r="AQ200">
        <v>0</v>
      </c>
      <c r="AR200">
        <v>0</v>
      </c>
      <c r="AS200" t="s">
        <v>3</v>
      </c>
      <c r="AT200">
        <v>100</v>
      </c>
      <c r="AU200" t="s">
        <v>26</v>
      </c>
      <c r="AV200">
        <v>0</v>
      </c>
      <c r="AW200">
        <v>1</v>
      </c>
      <c r="AX200">
        <v>-1</v>
      </c>
      <c r="AY200">
        <v>0</v>
      </c>
      <c r="AZ200">
        <v>0</v>
      </c>
      <c r="BA200" t="s">
        <v>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ROUND(Y200*Source!I125,9)</f>
        <v>4</v>
      </c>
      <c r="CY200">
        <f>AA200</f>
        <v>166.07</v>
      </c>
      <c r="CZ200">
        <f>AE200</f>
        <v>153.63</v>
      </c>
      <c r="DA200">
        <f>AI200</f>
        <v>1</v>
      </c>
      <c r="DB200">
        <f>ROUND((ROUND(AT200*CZ200,2)*1),6)</f>
        <v>15363</v>
      </c>
      <c r="DC200">
        <f>ROUND((ROUND(AT200*AG200,2)*1),6)</f>
        <v>0</v>
      </c>
      <c r="DD200" t="s">
        <v>3</v>
      </c>
      <c r="DE200" t="s">
        <v>3</v>
      </c>
      <c r="DF200">
        <f t="shared" si="120"/>
        <v>614.52</v>
      </c>
      <c r="DG200">
        <f t="shared" si="117"/>
        <v>0</v>
      </c>
      <c r="DH200">
        <f t="shared" si="118"/>
        <v>0</v>
      </c>
      <c r="DI200">
        <f t="shared" si="121"/>
        <v>0</v>
      </c>
      <c r="DJ200">
        <f>DF200</f>
        <v>614.52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ROW(Source!A126)</f>
        <v>126</v>
      </c>
      <c r="B201">
        <v>84865914</v>
      </c>
      <c r="C201">
        <v>84866433</v>
      </c>
      <c r="D201">
        <v>83533125</v>
      </c>
      <c r="E201">
        <v>1080</v>
      </c>
      <c r="F201">
        <v>1</v>
      </c>
      <c r="G201">
        <v>1080</v>
      </c>
      <c r="H201">
        <v>1</v>
      </c>
      <c r="I201" t="s">
        <v>205</v>
      </c>
      <c r="J201" t="s">
        <v>3</v>
      </c>
      <c r="K201" t="s">
        <v>206</v>
      </c>
      <c r="L201">
        <v>1191</v>
      </c>
      <c r="N201">
        <v>1013</v>
      </c>
      <c r="O201" t="s">
        <v>207</v>
      </c>
      <c r="P201" t="s">
        <v>207</v>
      </c>
      <c r="Q201">
        <v>1</v>
      </c>
      <c r="W201">
        <v>0</v>
      </c>
      <c r="X201">
        <v>476480486</v>
      </c>
      <c r="Y201">
        <f>(AT201*1.1)</f>
        <v>77.11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5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70.099999999999994</v>
      </c>
      <c r="AU201" t="s">
        <v>27</v>
      </c>
      <c r="AV201">
        <v>1</v>
      </c>
      <c r="AW201">
        <v>2</v>
      </c>
      <c r="AX201">
        <v>84871983</v>
      </c>
      <c r="AY201">
        <v>1</v>
      </c>
      <c r="AZ201">
        <v>0</v>
      </c>
      <c r="BA201">
        <v>219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ROUND(AT201*Source!I126*AH201*AL201,2)</f>
        <v>0</v>
      </c>
      <c r="CV201">
        <f>ROUND(Y201*Source!I126,9)</f>
        <v>3.0844</v>
      </c>
      <c r="CW201">
        <v>0</v>
      </c>
      <c r="CX201">
        <f>ROUND(Y201*Source!I126,9)</f>
        <v>3.0844</v>
      </c>
      <c r="CY201">
        <f>AD201</f>
        <v>0</v>
      </c>
      <c r="CZ201">
        <f>AH201</f>
        <v>0</v>
      </c>
      <c r="DA201">
        <f>AL201</f>
        <v>1</v>
      </c>
      <c r="DB201">
        <f>ROUND((ROUND(AT201*CZ201,2)*1.1),6)</f>
        <v>0</v>
      </c>
      <c r="DC201">
        <f>ROUND((ROUND(AT201*AG201,2)*1.1),6)</f>
        <v>0</v>
      </c>
      <c r="DD201" t="s">
        <v>3</v>
      </c>
      <c r="DE201" t="s">
        <v>3</v>
      </c>
      <c r="DF201">
        <f t="shared" si="120"/>
        <v>0</v>
      </c>
      <c r="DG201">
        <f t="shared" si="117"/>
        <v>0</v>
      </c>
      <c r="DH201">
        <f t="shared" si="118"/>
        <v>0</v>
      </c>
      <c r="DI201">
        <f t="shared" si="121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ROW(Source!A126)</f>
        <v>126</v>
      </c>
      <c r="B202">
        <v>84865914</v>
      </c>
      <c r="C202">
        <v>84866433</v>
      </c>
      <c r="D202">
        <v>83604380</v>
      </c>
      <c r="E202">
        <v>1</v>
      </c>
      <c r="F202">
        <v>1</v>
      </c>
      <c r="G202">
        <v>1080</v>
      </c>
      <c r="H202">
        <v>2</v>
      </c>
      <c r="I202" t="s">
        <v>285</v>
      </c>
      <c r="J202" t="s">
        <v>286</v>
      </c>
      <c r="K202" t="s">
        <v>287</v>
      </c>
      <c r="L202">
        <v>1368</v>
      </c>
      <c r="N202">
        <v>1011</v>
      </c>
      <c r="O202" t="s">
        <v>211</v>
      </c>
      <c r="P202" t="s">
        <v>211</v>
      </c>
      <c r="Q202">
        <v>1</v>
      </c>
      <c r="W202">
        <v>0</v>
      </c>
      <c r="X202">
        <v>-891451803</v>
      </c>
      <c r="Y202">
        <f>(AT202*1.1)</f>
        <v>9.6910000000000007</v>
      </c>
      <c r="AA202">
        <v>0</v>
      </c>
      <c r="AB202">
        <v>341.86</v>
      </c>
      <c r="AC202">
        <v>186.39</v>
      </c>
      <c r="AD202">
        <v>0</v>
      </c>
      <c r="AE202">
        <v>0</v>
      </c>
      <c r="AF202">
        <v>36.08</v>
      </c>
      <c r="AG202">
        <v>3.1</v>
      </c>
      <c r="AH202">
        <v>0</v>
      </c>
      <c r="AI202">
        <v>1</v>
      </c>
      <c r="AJ202">
        <v>8.8800000000000008</v>
      </c>
      <c r="AK202">
        <v>56.35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8.81</v>
      </c>
      <c r="AU202" t="s">
        <v>27</v>
      </c>
      <c r="AV202">
        <v>0</v>
      </c>
      <c r="AW202">
        <v>2</v>
      </c>
      <c r="AX202">
        <v>84871984</v>
      </c>
      <c r="AY202">
        <v>1</v>
      </c>
      <c r="AZ202">
        <v>0</v>
      </c>
      <c r="BA202">
        <v>220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ROUND(Y202*Source!I126*DO202,9)</f>
        <v>1.201684</v>
      </c>
      <c r="CX202">
        <f>ROUND(Y202*Source!I126,9)</f>
        <v>0.38763999999999998</v>
      </c>
      <c r="CY202">
        <f>AB202</f>
        <v>341.86</v>
      </c>
      <c r="CZ202">
        <f>AF202</f>
        <v>36.08</v>
      </c>
      <c r="DA202">
        <f>AJ202</f>
        <v>8.8800000000000008</v>
      </c>
      <c r="DB202">
        <f>ROUND((ROUND(AT202*CZ202,2)*1.1),6)</f>
        <v>349.64600000000002</v>
      </c>
      <c r="DC202">
        <f>ROUND((ROUND(AT202*AG202,2)*1.1),6)</f>
        <v>30.041</v>
      </c>
      <c r="DD202" t="s">
        <v>3</v>
      </c>
      <c r="DE202" t="s">
        <v>3</v>
      </c>
      <c r="DF202">
        <f t="shared" si="120"/>
        <v>0</v>
      </c>
      <c r="DG202">
        <f>ROUND(ROUND(AF202*AJ202,2)*CX202,2)</f>
        <v>124.2</v>
      </c>
      <c r="DH202">
        <f>ROUND(ROUND(AG202*AK202,2)*CX202,2)</f>
        <v>67.72</v>
      </c>
      <c r="DI202">
        <f t="shared" si="121"/>
        <v>0</v>
      </c>
      <c r="DJ202">
        <f>DG202</f>
        <v>124.2</v>
      </c>
      <c r="DK202">
        <v>0</v>
      </c>
      <c r="DL202" t="s">
        <v>212</v>
      </c>
      <c r="DM202">
        <v>0</v>
      </c>
      <c r="DN202" t="s">
        <v>207</v>
      </c>
      <c r="DO202">
        <v>3.1</v>
      </c>
    </row>
    <row r="203" spans="1:119" x14ac:dyDescent="0.2">
      <c r="A203">
        <f>ROW(Source!A126)</f>
        <v>126</v>
      </c>
      <c r="B203">
        <v>84865914</v>
      </c>
      <c r="C203">
        <v>84866433</v>
      </c>
      <c r="D203">
        <v>83604539</v>
      </c>
      <c r="E203">
        <v>1</v>
      </c>
      <c r="F203">
        <v>1</v>
      </c>
      <c r="G203">
        <v>1080</v>
      </c>
      <c r="H203">
        <v>2</v>
      </c>
      <c r="I203" t="s">
        <v>254</v>
      </c>
      <c r="J203" t="s">
        <v>255</v>
      </c>
      <c r="K203" t="s">
        <v>256</v>
      </c>
      <c r="L203">
        <v>1368</v>
      </c>
      <c r="N203">
        <v>1011</v>
      </c>
      <c r="O203" t="s">
        <v>211</v>
      </c>
      <c r="P203" t="s">
        <v>211</v>
      </c>
      <c r="Q203">
        <v>1</v>
      </c>
      <c r="W203">
        <v>0</v>
      </c>
      <c r="X203">
        <v>-1985943078</v>
      </c>
      <c r="Y203">
        <f>(AT203*1.1)</f>
        <v>0.12100000000000001</v>
      </c>
      <c r="AA203">
        <v>0</v>
      </c>
      <c r="AB203">
        <v>1513.56</v>
      </c>
      <c r="AC203">
        <v>758.78</v>
      </c>
      <c r="AD203">
        <v>0</v>
      </c>
      <c r="AE203">
        <v>0</v>
      </c>
      <c r="AF203">
        <v>83.1</v>
      </c>
      <c r="AG203">
        <v>12.62</v>
      </c>
      <c r="AH203">
        <v>0</v>
      </c>
      <c r="AI203">
        <v>1</v>
      </c>
      <c r="AJ203">
        <v>17.07</v>
      </c>
      <c r="AK203">
        <v>56.35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0.11</v>
      </c>
      <c r="AU203" t="s">
        <v>27</v>
      </c>
      <c r="AV203">
        <v>0</v>
      </c>
      <c r="AW203">
        <v>2</v>
      </c>
      <c r="AX203">
        <v>84871985</v>
      </c>
      <c r="AY203">
        <v>1</v>
      </c>
      <c r="AZ203">
        <v>0</v>
      </c>
      <c r="BA203">
        <v>221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f>ROUND(Y203*Source!I126*DO203,9)</f>
        <v>6.1080799999999998E-2</v>
      </c>
      <c r="CX203">
        <f>ROUND(Y203*Source!I126,9)</f>
        <v>4.8399999999999997E-3</v>
      </c>
      <c r="CY203">
        <f>AB203</f>
        <v>1513.56</v>
      </c>
      <c r="CZ203">
        <f>AF203</f>
        <v>83.1</v>
      </c>
      <c r="DA203">
        <f>AJ203</f>
        <v>17.07</v>
      </c>
      <c r="DB203">
        <f>ROUND((ROUND(AT203*CZ203,2)*1.1),6)</f>
        <v>10.054</v>
      </c>
      <c r="DC203">
        <f>ROUND((ROUND(AT203*AG203,2)*1.1),6)</f>
        <v>1.5289999999999999</v>
      </c>
      <c r="DD203" t="s">
        <v>3</v>
      </c>
      <c r="DE203" t="s">
        <v>3</v>
      </c>
      <c r="DF203">
        <f t="shared" si="120"/>
        <v>0</v>
      </c>
      <c r="DG203">
        <f>ROUND(ROUND(AF203*AJ203,2)*CX203,2)</f>
        <v>6.87</v>
      </c>
      <c r="DH203">
        <f>ROUND(ROUND(AG203*AK203,2)*CX203,2)</f>
        <v>3.44</v>
      </c>
      <c r="DI203">
        <f t="shared" si="121"/>
        <v>0</v>
      </c>
      <c r="DJ203">
        <f>DG203</f>
        <v>6.87</v>
      </c>
      <c r="DK203">
        <v>0</v>
      </c>
      <c r="DL203" t="s">
        <v>212</v>
      </c>
      <c r="DM203">
        <v>0</v>
      </c>
      <c r="DN203" t="s">
        <v>207</v>
      </c>
      <c r="DO203">
        <v>12.62</v>
      </c>
    </row>
    <row r="204" spans="1:119" x14ac:dyDescent="0.2">
      <c r="A204">
        <f>ROW(Source!A126)</f>
        <v>126</v>
      </c>
      <c r="B204">
        <v>84865914</v>
      </c>
      <c r="C204">
        <v>84866433</v>
      </c>
      <c r="D204">
        <v>83573421</v>
      </c>
      <c r="E204">
        <v>1</v>
      </c>
      <c r="F204">
        <v>1</v>
      </c>
      <c r="G204">
        <v>1080</v>
      </c>
      <c r="H204">
        <v>3</v>
      </c>
      <c r="I204" t="s">
        <v>288</v>
      </c>
      <c r="J204" t="s">
        <v>289</v>
      </c>
      <c r="K204" t="s">
        <v>290</v>
      </c>
      <c r="L204">
        <v>1346</v>
      </c>
      <c r="N204">
        <v>1009</v>
      </c>
      <c r="O204" t="s">
        <v>51</v>
      </c>
      <c r="P204" t="s">
        <v>51</v>
      </c>
      <c r="Q204">
        <v>1</v>
      </c>
      <c r="W204">
        <v>0</v>
      </c>
      <c r="X204">
        <v>-1223881738</v>
      </c>
      <c r="Y204">
        <f>(AT204*1)</f>
        <v>0.156</v>
      </c>
      <c r="AA204">
        <v>680.23</v>
      </c>
      <c r="AB204">
        <v>0</v>
      </c>
      <c r="AC204">
        <v>0</v>
      </c>
      <c r="AD204">
        <v>0</v>
      </c>
      <c r="AE204">
        <v>26.88</v>
      </c>
      <c r="AF204">
        <v>0</v>
      </c>
      <c r="AG204">
        <v>0</v>
      </c>
      <c r="AH204">
        <v>0</v>
      </c>
      <c r="AI204">
        <v>23.41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0.156</v>
      </c>
      <c r="AU204" t="s">
        <v>26</v>
      </c>
      <c r="AV204">
        <v>0</v>
      </c>
      <c r="AW204">
        <v>2</v>
      </c>
      <c r="AX204">
        <v>84871986</v>
      </c>
      <c r="AY204">
        <v>1</v>
      </c>
      <c r="AZ204">
        <v>0</v>
      </c>
      <c r="BA204">
        <v>222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ROUND(Y204*Source!I126,9)</f>
        <v>6.2399999999999999E-3</v>
      </c>
      <c r="CY204">
        <f>AA204</f>
        <v>680.23</v>
      </c>
      <c r="CZ204">
        <f>AE204</f>
        <v>26.88</v>
      </c>
      <c r="DA204">
        <f>AI204</f>
        <v>23.41</v>
      </c>
      <c r="DB204">
        <f>ROUND((ROUND(AT204*CZ204,2)*1),6)</f>
        <v>4.1900000000000004</v>
      </c>
      <c r="DC204">
        <f>ROUND((ROUND(AT204*AG204,2)*1),6)</f>
        <v>0</v>
      </c>
      <c r="DD204" t="s">
        <v>3</v>
      </c>
      <c r="DE204" t="s">
        <v>3</v>
      </c>
      <c r="DF204">
        <f>ROUND(ROUND(AE204*AI204,2)*CX204,2)</f>
        <v>3.93</v>
      </c>
      <c r="DG204">
        <f t="shared" ref="DG204:DG217" si="122">ROUND(ROUND(AF204,2)*CX204,2)</f>
        <v>0</v>
      </c>
      <c r="DH204">
        <f t="shared" ref="DH204:DH217" si="123">ROUND(ROUND(AG204,2)*CX204,2)</f>
        <v>0</v>
      </c>
      <c r="DI204">
        <f t="shared" si="121"/>
        <v>0</v>
      </c>
      <c r="DJ204">
        <f>DF204</f>
        <v>3.93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ROW(Source!A126)</f>
        <v>126</v>
      </c>
      <c r="B205">
        <v>84865914</v>
      </c>
      <c r="C205">
        <v>84866433</v>
      </c>
      <c r="D205">
        <v>83573752</v>
      </c>
      <c r="E205">
        <v>1</v>
      </c>
      <c r="F205">
        <v>1</v>
      </c>
      <c r="G205">
        <v>1080</v>
      </c>
      <c r="H205">
        <v>3</v>
      </c>
      <c r="I205" t="s">
        <v>291</v>
      </c>
      <c r="J205" t="s">
        <v>292</v>
      </c>
      <c r="K205" t="s">
        <v>293</v>
      </c>
      <c r="L205">
        <v>1327</v>
      </c>
      <c r="N205">
        <v>1005</v>
      </c>
      <c r="O205" t="s">
        <v>294</v>
      </c>
      <c r="P205" t="s">
        <v>294</v>
      </c>
      <c r="Q205">
        <v>1</v>
      </c>
      <c r="W205">
        <v>0</v>
      </c>
      <c r="X205">
        <v>-1699335589</v>
      </c>
      <c r="Y205">
        <f>(AT205*1)</f>
        <v>1</v>
      </c>
      <c r="AA205">
        <v>385.4</v>
      </c>
      <c r="AB205">
        <v>0</v>
      </c>
      <c r="AC205">
        <v>0</v>
      </c>
      <c r="AD205">
        <v>0</v>
      </c>
      <c r="AE205">
        <v>127.33</v>
      </c>
      <c r="AF205">
        <v>0</v>
      </c>
      <c r="AG205">
        <v>0</v>
      </c>
      <c r="AH205">
        <v>0</v>
      </c>
      <c r="AI205">
        <v>2.8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1</v>
      </c>
      <c r="AU205" t="s">
        <v>26</v>
      </c>
      <c r="AV205">
        <v>0</v>
      </c>
      <c r="AW205">
        <v>2</v>
      </c>
      <c r="AX205">
        <v>84871987</v>
      </c>
      <c r="AY205">
        <v>1</v>
      </c>
      <c r="AZ205">
        <v>0</v>
      </c>
      <c r="BA205">
        <v>223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ROUND(Y205*Source!I126,9)</f>
        <v>0.04</v>
      </c>
      <c r="CY205">
        <f>AA205</f>
        <v>385.4</v>
      </c>
      <c r="CZ205">
        <f>AE205</f>
        <v>127.33</v>
      </c>
      <c r="DA205">
        <f>AI205</f>
        <v>2.8</v>
      </c>
      <c r="DB205">
        <f>ROUND((ROUND(AT205*CZ205,2)*1),6)</f>
        <v>127.33</v>
      </c>
      <c r="DC205">
        <f>ROUND((ROUND(AT205*AG205,2)*1),6)</f>
        <v>0</v>
      </c>
      <c r="DD205" t="s">
        <v>3</v>
      </c>
      <c r="DE205" t="s">
        <v>3</v>
      </c>
      <c r="DF205">
        <f>ROUND(ROUND(AE205*AI205,2)*CX205,2)</f>
        <v>14.26</v>
      </c>
      <c r="DG205">
        <f t="shared" si="122"/>
        <v>0</v>
      </c>
      <c r="DH205">
        <f t="shared" si="123"/>
        <v>0</v>
      </c>
      <c r="DI205">
        <f t="shared" si="121"/>
        <v>0</v>
      </c>
      <c r="DJ205">
        <f>DF205</f>
        <v>14.26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ROW(Source!A126)</f>
        <v>126</v>
      </c>
      <c r="B206">
        <v>84865914</v>
      </c>
      <c r="C206">
        <v>84866433</v>
      </c>
      <c r="D206">
        <v>83574600</v>
      </c>
      <c r="E206">
        <v>1</v>
      </c>
      <c r="F206">
        <v>1</v>
      </c>
      <c r="G206">
        <v>1080</v>
      </c>
      <c r="H206">
        <v>3</v>
      </c>
      <c r="I206" t="s">
        <v>295</v>
      </c>
      <c r="J206" t="s">
        <v>296</v>
      </c>
      <c r="K206" t="s">
        <v>297</v>
      </c>
      <c r="L206">
        <v>1346</v>
      </c>
      <c r="N206">
        <v>1009</v>
      </c>
      <c r="O206" t="s">
        <v>51</v>
      </c>
      <c r="P206" t="s">
        <v>51</v>
      </c>
      <c r="Q206">
        <v>1</v>
      </c>
      <c r="W206">
        <v>0</v>
      </c>
      <c r="X206">
        <v>88431533</v>
      </c>
      <c r="Y206">
        <f>(AT206*1)</f>
        <v>30.79</v>
      </c>
      <c r="AA206">
        <v>68.099999999999994</v>
      </c>
      <c r="AB206">
        <v>0</v>
      </c>
      <c r="AC206">
        <v>0</v>
      </c>
      <c r="AD206">
        <v>0</v>
      </c>
      <c r="AE206">
        <v>6.25</v>
      </c>
      <c r="AF206">
        <v>0</v>
      </c>
      <c r="AG206">
        <v>0</v>
      </c>
      <c r="AH206">
        <v>0</v>
      </c>
      <c r="AI206">
        <v>10.08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30.79</v>
      </c>
      <c r="AU206" t="s">
        <v>26</v>
      </c>
      <c r="AV206">
        <v>0</v>
      </c>
      <c r="AW206">
        <v>2</v>
      </c>
      <c r="AX206">
        <v>84871988</v>
      </c>
      <c r="AY206">
        <v>1</v>
      </c>
      <c r="AZ206">
        <v>0</v>
      </c>
      <c r="BA206">
        <v>224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ROUND(Y206*Source!I126,9)</f>
        <v>1.2316</v>
      </c>
      <c r="CY206">
        <f>AA206</f>
        <v>68.099999999999994</v>
      </c>
      <c r="CZ206">
        <f>AE206</f>
        <v>6.25</v>
      </c>
      <c r="DA206">
        <f>AI206</f>
        <v>10.08</v>
      </c>
      <c r="DB206">
        <f>ROUND((ROUND(AT206*CZ206,2)*1),6)</f>
        <v>192.44</v>
      </c>
      <c r="DC206">
        <f>ROUND((ROUND(AT206*AG206,2)*1),6)</f>
        <v>0</v>
      </c>
      <c r="DD206" t="s">
        <v>3</v>
      </c>
      <c r="DE206" t="s">
        <v>3</v>
      </c>
      <c r="DF206">
        <f>ROUND(ROUND(AE206*AI206,2)*CX206,2)</f>
        <v>77.59</v>
      </c>
      <c r="DG206">
        <f t="shared" si="122"/>
        <v>0</v>
      </c>
      <c r="DH206">
        <f t="shared" si="123"/>
        <v>0</v>
      </c>
      <c r="DI206">
        <f t="shared" si="121"/>
        <v>0</v>
      </c>
      <c r="DJ206">
        <f>DF206</f>
        <v>77.59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ROW(Source!A126)</f>
        <v>126</v>
      </c>
      <c r="B207">
        <v>84865914</v>
      </c>
      <c r="C207">
        <v>84866433</v>
      </c>
      <c r="D207">
        <v>83575592</v>
      </c>
      <c r="E207">
        <v>1</v>
      </c>
      <c r="F207">
        <v>1</v>
      </c>
      <c r="G207">
        <v>1080</v>
      </c>
      <c r="H207">
        <v>3</v>
      </c>
      <c r="I207" t="s">
        <v>298</v>
      </c>
      <c r="J207" t="s">
        <v>299</v>
      </c>
      <c r="K207" t="s">
        <v>300</v>
      </c>
      <c r="L207">
        <v>1354</v>
      </c>
      <c r="N207">
        <v>1010</v>
      </c>
      <c r="O207" t="s">
        <v>183</v>
      </c>
      <c r="P207" t="s">
        <v>183</v>
      </c>
      <c r="Q207">
        <v>1</v>
      </c>
      <c r="W207">
        <v>0</v>
      </c>
      <c r="X207">
        <v>-412346761</v>
      </c>
      <c r="Y207">
        <f>(AT207*1)</f>
        <v>4</v>
      </c>
      <c r="AA207">
        <v>1.06</v>
      </c>
      <c r="AB207">
        <v>0</v>
      </c>
      <c r="AC207">
        <v>0</v>
      </c>
      <c r="AD207">
        <v>0</v>
      </c>
      <c r="AE207">
        <v>0.16</v>
      </c>
      <c r="AF207">
        <v>0</v>
      </c>
      <c r="AG207">
        <v>0</v>
      </c>
      <c r="AH207">
        <v>0</v>
      </c>
      <c r="AI207">
        <v>6.13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4</v>
      </c>
      <c r="AU207" t="s">
        <v>26</v>
      </c>
      <c r="AV207">
        <v>0</v>
      </c>
      <c r="AW207">
        <v>2</v>
      </c>
      <c r="AX207">
        <v>84871989</v>
      </c>
      <c r="AY207">
        <v>1</v>
      </c>
      <c r="AZ207">
        <v>0</v>
      </c>
      <c r="BA207">
        <v>225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ROUND(Y207*Source!I126,9)</f>
        <v>0.16</v>
      </c>
      <c r="CY207">
        <f>AA207</f>
        <v>1.06</v>
      </c>
      <c r="CZ207">
        <f>AE207</f>
        <v>0.16</v>
      </c>
      <c r="DA207">
        <f>AI207</f>
        <v>6.13</v>
      </c>
      <c r="DB207">
        <f>ROUND((ROUND(AT207*CZ207,2)*1),6)</f>
        <v>0.64</v>
      </c>
      <c r="DC207">
        <f>ROUND((ROUND(AT207*AG207,2)*1),6)</f>
        <v>0</v>
      </c>
      <c r="DD207" t="s">
        <v>3</v>
      </c>
      <c r="DE207" t="s">
        <v>3</v>
      </c>
      <c r="DF207">
        <f>ROUND(ROUND(AE207*AI207,2)*CX207,2)</f>
        <v>0.16</v>
      </c>
      <c r="DG207">
        <f t="shared" si="122"/>
        <v>0</v>
      </c>
      <c r="DH207">
        <f t="shared" si="123"/>
        <v>0</v>
      </c>
      <c r="DI207">
        <f t="shared" si="121"/>
        <v>0</v>
      </c>
      <c r="DJ207">
        <f>DF207</f>
        <v>0.16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ROW(Source!A126)</f>
        <v>126</v>
      </c>
      <c r="B208">
        <v>84865914</v>
      </c>
      <c r="C208">
        <v>84866433</v>
      </c>
      <c r="D208">
        <v>83596504</v>
      </c>
      <c r="E208">
        <v>1</v>
      </c>
      <c r="F208">
        <v>1</v>
      </c>
      <c r="G208">
        <v>1080</v>
      </c>
      <c r="H208">
        <v>3</v>
      </c>
      <c r="I208" t="s">
        <v>170</v>
      </c>
      <c r="J208" t="s">
        <v>173</v>
      </c>
      <c r="K208" t="s">
        <v>171</v>
      </c>
      <c r="L208">
        <v>1391</v>
      </c>
      <c r="N208">
        <v>1013</v>
      </c>
      <c r="O208" t="s">
        <v>172</v>
      </c>
      <c r="P208" t="s">
        <v>172</v>
      </c>
      <c r="Q208">
        <v>1</v>
      </c>
      <c r="W208">
        <v>0</v>
      </c>
      <c r="X208">
        <v>502311048</v>
      </c>
      <c r="Y208">
        <f>(AT208*1)</f>
        <v>100</v>
      </c>
      <c r="AA208">
        <v>360.38</v>
      </c>
      <c r="AB208">
        <v>0</v>
      </c>
      <c r="AC208">
        <v>0</v>
      </c>
      <c r="AD208">
        <v>0</v>
      </c>
      <c r="AE208">
        <v>153.63</v>
      </c>
      <c r="AF208">
        <v>0</v>
      </c>
      <c r="AG208">
        <v>0</v>
      </c>
      <c r="AH208">
        <v>0</v>
      </c>
      <c r="AI208">
        <v>2.17</v>
      </c>
      <c r="AJ208">
        <v>1</v>
      </c>
      <c r="AK208">
        <v>1</v>
      </c>
      <c r="AL208">
        <v>1</v>
      </c>
      <c r="AM208">
        <v>0</v>
      </c>
      <c r="AN208">
        <v>0</v>
      </c>
      <c r="AO208">
        <v>0</v>
      </c>
      <c r="AP208">
        <v>1</v>
      </c>
      <c r="AQ208">
        <v>0</v>
      </c>
      <c r="AR208">
        <v>0</v>
      </c>
      <c r="AS208" t="s">
        <v>3</v>
      </c>
      <c r="AT208">
        <v>100</v>
      </c>
      <c r="AU208" t="s">
        <v>26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ROUND(Y208*Source!I126,9)</f>
        <v>4</v>
      </c>
      <c r="CY208">
        <f>AA208</f>
        <v>360.38</v>
      </c>
      <c r="CZ208">
        <f>AE208</f>
        <v>153.63</v>
      </c>
      <c r="DA208">
        <f>AI208</f>
        <v>2.17</v>
      </c>
      <c r="DB208">
        <f>ROUND((ROUND(AT208*CZ208,2)*1),6)</f>
        <v>15363</v>
      </c>
      <c r="DC208">
        <f>ROUND((ROUND(AT208*AG208,2)*1),6)</f>
        <v>0</v>
      </c>
      <c r="DD208" t="s">
        <v>3</v>
      </c>
      <c r="DE208" t="s">
        <v>3</v>
      </c>
      <c r="DF208">
        <f>ROUND(ROUND(AE208*AI208,2)*CX208,2)</f>
        <v>1333.52</v>
      </c>
      <c r="DG208">
        <f t="shared" si="122"/>
        <v>0</v>
      </c>
      <c r="DH208">
        <f t="shared" si="123"/>
        <v>0</v>
      </c>
      <c r="DI208">
        <f t="shared" si="121"/>
        <v>0</v>
      </c>
      <c r="DJ208">
        <f>DF208</f>
        <v>1333.52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ROW(Source!A129)</f>
        <v>129</v>
      </c>
      <c r="B209">
        <v>84865916</v>
      </c>
      <c r="C209">
        <v>84866451</v>
      </c>
      <c r="D209">
        <v>83533125</v>
      </c>
      <c r="E209">
        <v>1080</v>
      </c>
      <c r="F209">
        <v>1</v>
      </c>
      <c r="G209">
        <v>1080</v>
      </c>
      <c r="H209">
        <v>1</v>
      </c>
      <c r="I209" t="s">
        <v>205</v>
      </c>
      <c r="J209" t="s">
        <v>3</v>
      </c>
      <c r="K209" t="s">
        <v>206</v>
      </c>
      <c r="L209">
        <v>1191</v>
      </c>
      <c r="N209">
        <v>1013</v>
      </c>
      <c r="O209" t="s">
        <v>207</v>
      </c>
      <c r="P209" t="s">
        <v>207</v>
      </c>
      <c r="Q209">
        <v>1</v>
      </c>
      <c r="W209">
        <v>0</v>
      </c>
      <c r="X209">
        <v>476480486</v>
      </c>
      <c r="Y209">
        <f t="shared" ref="Y209:Y224" si="124">AT209</f>
        <v>70.099999999999994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70.099999999999994</v>
      </c>
      <c r="AU209" t="s">
        <v>3</v>
      </c>
      <c r="AV209">
        <v>1</v>
      </c>
      <c r="AW209">
        <v>2</v>
      </c>
      <c r="AX209">
        <v>84866460</v>
      </c>
      <c r="AY209">
        <v>1</v>
      </c>
      <c r="AZ209">
        <v>0</v>
      </c>
      <c r="BA209">
        <v>227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ROUND(AT209*Source!I129*AH209*AL209,2)</f>
        <v>0</v>
      </c>
      <c r="CV209">
        <f>ROUND(Y209*Source!I129,9)</f>
        <v>0</v>
      </c>
      <c r="CW209">
        <v>0</v>
      </c>
      <c r="CX209">
        <f>ROUND(Y209*Source!I129,9)</f>
        <v>0</v>
      </c>
      <c r="CY209">
        <f>AD209</f>
        <v>0</v>
      </c>
      <c r="CZ209">
        <f>AH209</f>
        <v>0</v>
      </c>
      <c r="DA209">
        <f>AL209</f>
        <v>1</v>
      </c>
      <c r="DB209">
        <f t="shared" ref="DB209:DB224" si="125">ROUND(ROUND(AT209*CZ209,2),6)</f>
        <v>0</v>
      </c>
      <c r="DC209">
        <f t="shared" ref="DC209:DC224" si="126">ROUND(ROUND(AT209*AG209,2),6)</f>
        <v>0</v>
      </c>
      <c r="DD209" t="s">
        <v>3</v>
      </c>
      <c r="DE209" t="s">
        <v>3</v>
      </c>
      <c r="DF209">
        <f t="shared" ref="DF209:DF219" si="127">ROUND(ROUND(AE209,2)*CX209,2)</f>
        <v>0</v>
      </c>
      <c r="DG209">
        <f t="shared" si="122"/>
        <v>0</v>
      </c>
      <c r="DH209">
        <f t="shared" si="123"/>
        <v>0</v>
      </c>
      <c r="DI209">
        <f t="shared" si="121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ROW(Source!A129)</f>
        <v>129</v>
      </c>
      <c r="B210">
        <v>84865916</v>
      </c>
      <c r="C210">
        <v>84866451</v>
      </c>
      <c r="D210">
        <v>83604380</v>
      </c>
      <c r="E210">
        <v>1</v>
      </c>
      <c r="F210">
        <v>1</v>
      </c>
      <c r="G210">
        <v>1080</v>
      </c>
      <c r="H210">
        <v>2</v>
      </c>
      <c r="I210" t="s">
        <v>285</v>
      </c>
      <c r="J210" t="s">
        <v>286</v>
      </c>
      <c r="K210" t="s">
        <v>287</v>
      </c>
      <c r="L210">
        <v>1368</v>
      </c>
      <c r="N210">
        <v>1011</v>
      </c>
      <c r="O210" t="s">
        <v>211</v>
      </c>
      <c r="P210" t="s">
        <v>211</v>
      </c>
      <c r="Q210">
        <v>1</v>
      </c>
      <c r="W210">
        <v>0</v>
      </c>
      <c r="X210">
        <v>-891451803</v>
      </c>
      <c r="Y210">
        <f t="shared" si="124"/>
        <v>8.81</v>
      </c>
      <c r="AA210">
        <v>0</v>
      </c>
      <c r="AB210">
        <v>38.5</v>
      </c>
      <c r="AC210">
        <v>3.31</v>
      </c>
      <c r="AD210">
        <v>0</v>
      </c>
      <c r="AE210">
        <v>0</v>
      </c>
      <c r="AF210">
        <v>36.08</v>
      </c>
      <c r="AG210">
        <v>3.1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8.81</v>
      </c>
      <c r="AU210" t="s">
        <v>3</v>
      </c>
      <c r="AV210">
        <v>0</v>
      </c>
      <c r="AW210">
        <v>2</v>
      </c>
      <c r="AX210">
        <v>84866461</v>
      </c>
      <c r="AY210">
        <v>1</v>
      </c>
      <c r="AZ210">
        <v>0</v>
      </c>
      <c r="BA210">
        <v>228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ROUND(Y210*Source!I129*DO210,9)</f>
        <v>0</v>
      </c>
      <c r="CX210">
        <f>ROUND(Y210*Source!I129,9)</f>
        <v>0</v>
      </c>
      <c r="CY210">
        <f>AB210</f>
        <v>38.5</v>
      </c>
      <c r="CZ210">
        <f>AF210</f>
        <v>36.08</v>
      </c>
      <c r="DA210">
        <f>AJ210</f>
        <v>1</v>
      </c>
      <c r="DB210">
        <f t="shared" si="125"/>
        <v>317.86</v>
      </c>
      <c r="DC210">
        <f t="shared" si="126"/>
        <v>27.31</v>
      </c>
      <c r="DD210" t="s">
        <v>3</v>
      </c>
      <c r="DE210" t="s">
        <v>3</v>
      </c>
      <c r="DF210">
        <f t="shared" si="127"/>
        <v>0</v>
      </c>
      <c r="DG210">
        <f t="shared" si="122"/>
        <v>0</v>
      </c>
      <c r="DH210">
        <f t="shared" si="123"/>
        <v>0</v>
      </c>
      <c r="DI210">
        <f t="shared" si="121"/>
        <v>0</v>
      </c>
      <c r="DJ210">
        <f>DG210</f>
        <v>0</v>
      </c>
      <c r="DK210">
        <v>0</v>
      </c>
      <c r="DL210" t="s">
        <v>212</v>
      </c>
      <c r="DM210">
        <v>0</v>
      </c>
      <c r="DN210" t="s">
        <v>207</v>
      </c>
      <c r="DO210">
        <v>3.1</v>
      </c>
    </row>
    <row r="211" spans="1:119" x14ac:dyDescent="0.2">
      <c r="A211">
        <f>ROW(Source!A129)</f>
        <v>129</v>
      </c>
      <c r="B211">
        <v>84865916</v>
      </c>
      <c r="C211">
        <v>84866451</v>
      </c>
      <c r="D211">
        <v>83604539</v>
      </c>
      <c r="E211">
        <v>1</v>
      </c>
      <c r="F211">
        <v>1</v>
      </c>
      <c r="G211">
        <v>1080</v>
      </c>
      <c r="H211">
        <v>2</v>
      </c>
      <c r="I211" t="s">
        <v>254</v>
      </c>
      <c r="J211" t="s">
        <v>255</v>
      </c>
      <c r="K211" t="s">
        <v>256</v>
      </c>
      <c r="L211">
        <v>1368</v>
      </c>
      <c r="N211">
        <v>1011</v>
      </c>
      <c r="O211" t="s">
        <v>211</v>
      </c>
      <c r="P211" t="s">
        <v>211</v>
      </c>
      <c r="Q211">
        <v>1</v>
      </c>
      <c r="W211">
        <v>0</v>
      </c>
      <c r="X211">
        <v>-1985943078</v>
      </c>
      <c r="Y211">
        <f t="shared" si="124"/>
        <v>0.11</v>
      </c>
      <c r="AA211">
        <v>0</v>
      </c>
      <c r="AB211">
        <v>88.67</v>
      </c>
      <c r="AC211">
        <v>13.47</v>
      </c>
      <c r="AD211">
        <v>0</v>
      </c>
      <c r="AE211">
        <v>0</v>
      </c>
      <c r="AF211">
        <v>83.1</v>
      </c>
      <c r="AG211">
        <v>12.62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0.11</v>
      </c>
      <c r="AU211" t="s">
        <v>3</v>
      </c>
      <c r="AV211">
        <v>0</v>
      </c>
      <c r="AW211">
        <v>2</v>
      </c>
      <c r="AX211">
        <v>84866462</v>
      </c>
      <c r="AY211">
        <v>1</v>
      </c>
      <c r="AZ211">
        <v>0</v>
      </c>
      <c r="BA211">
        <v>229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ROUND(Y211*Source!I129*DO211,9)</f>
        <v>0</v>
      </c>
      <c r="CX211">
        <f>ROUND(Y211*Source!I129,9)</f>
        <v>0</v>
      </c>
      <c r="CY211">
        <f>AB211</f>
        <v>88.67</v>
      </c>
      <c r="CZ211">
        <f>AF211</f>
        <v>83.1</v>
      </c>
      <c r="DA211">
        <f>AJ211</f>
        <v>1</v>
      </c>
      <c r="DB211">
        <f t="shared" si="125"/>
        <v>9.14</v>
      </c>
      <c r="DC211">
        <f t="shared" si="126"/>
        <v>1.39</v>
      </c>
      <c r="DD211" t="s">
        <v>3</v>
      </c>
      <c r="DE211" t="s">
        <v>3</v>
      </c>
      <c r="DF211">
        <f t="shared" si="127"/>
        <v>0</v>
      </c>
      <c r="DG211">
        <f t="shared" si="122"/>
        <v>0</v>
      </c>
      <c r="DH211">
        <f t="shared" si="123"/>
        <v>0</v>
      </c>
      <c r="DI211">
        <f t="shared" si="121"/>
        <v>0</v>
      </c>
      <c r="DJ211">
        <f>DG211</f>
        <v>0</v>
      </c>
      <c r="DK211">
        <v>0</v>
      </c>
      <c r="DL211" t="s">
        <v>212</v>
      </c>
      <c r="DM211">
        <v>0</v>
      </c>
      <c r="DN211" t="s">
        <v>207</v>
      </c>
      <c r="DO211">
        <v>12.62</v>
      </c>
    </row>
    <row r="212" spans="1:119" x14ac:dyDescent="0.2">
      <c r="A212">
        <f>ROW(Source!A129)</f>
        <v>129</v>
      </c>
      <c r="B212">
        <v>84865916</v>
      </c>
      <c r="C212">
        <v>84866451</v>
      </c>
      <c r="D212">
        <v>83573421</v>
      </c>
      <c r="E212">
        <v>1</v>
      </c>
      <c r="F212">
        <v>1</v>
      </c>
      <c r="G212">
        <v>1080</v>
      </c>
      <c r="H212">
        <v>3</v>
      </c>
      <c r="I212" t="s">
        <v>288</v>
      </c>
      <c r="J212" t="s">
        <v>289</v>
      </c>
      <c r="K212" t="s">
        <v>290</v>
      </c>
      <c r="L212">
        <v>1346</v>
      </c>
      <c r="N212">
        <v>1009</v>
      </c>
      <c r="O212" t="s">
        <v>51</v>
      </c>
      <c r="P212" t="s">
        <v>51</v>
      </c>
      <c r="Q212">
        <v>1</v>
      </c>
      <c r="W212">
        <v>0</v>
      </c>
      <c r="X212">
        <v>-1223881738</v>
      </c>
      <c r="Y212">
        <f t="shared" si="124"/>
        <v>0.156</v>
      </c>
      <c r="AA212">
        <v>29.06</v>
      </c>
      <c r="AB212">
        <v>0</v>
      </c>
      <c r="AC212">
        <v>0</v>
      </c>
      <c r="AD212">
        <v>0</v>
      </c>
      <c r="AE212">
        <v>26.88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0.156</v>
      </c>
      <c r="AU212" t="s">
        <v>3</v>
      </c>
      <c r="AV212">
        <v>0</v>
      </c>
      <c r="AW212">
        <v>2</v>
      </c>
      <c r="AX212">
        <v>84866463</v>
      </c>
      <c r="AY212">
        <v>1</v>
      </c>
      <c r="AZ212">
        <v>0</v>
      </c>
      <c r="BA212">
        <v>230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ROUND(Y212*Source!I129,9)</f>
        <v>0</v>
      </c>
      <c r="CY212">
        <f>AA212</f>
        <v>29.06</v>
      </c>
      <c r="CZ212">
        <f>AE212</f>
        <v>26.88</v>
      </c>
      <c r="DA212">
        <f>AI212</f>
        <v>1</v>
      </c>
      <c r="DB212">
        <f t="shared" si="125"/>
        <v>4.1900000000000004</v>
      </c>
      <c r="DC212">
        <f t="shared" si="126"/>
        <v>0</v>
      </c>
      <c r="DD212" t="s">
        <v>3</v>
      </c>
      <c r="DE212" t="s">
        <v>3</v>
      </c>
      <c r="DF212">
        <f t="shared" si="127"/>
        <v>0</v>
      </c>
      <c r="DG212">
        <f t="shared" si="122"/>
        <v>0</v>
      </c>
      <c r="DH212">
        <f t="shared" si="123"/>
        <v>0</v>
      </c>
      <c r="DI212">
        <f t="shared" si="121"/>
        <v>0</v>
      </c>
      <c r="DJ212">
        <f>DF212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ROW(Source!A129)</f>
        <v>129</v>
      </c>
      <c r="B213">
        <v>84865916</v>
      </c>
      <c r="C213">
        <v>84866451</v>
      </c>
      <c r="D213">
        <v>83573752</v>
      </c>
      <c r="E213">
        <v>1</v>
      </c>
      <c r="F213">
        <v>1</v>
      </c>
      <c r="G213">
        <v>1080</v>
      </c>
      <c r="H213">
        <v>3</v>
      </c>
      <c r="I213" t="s">
        <v>291</v>
      </c>
      <c r="J213" t="s">
        <v>292</v>
      </c>
      <c r="K213" t="s">
        <v>293</v>
      </c>
      <c r="L213">
        <v>1327</v>
      </c>
      <c r="N213">
        <v>1005</v>
      </c>
      <c r="O213" t="s">
        <v>294</v>
      </c>
      <c r="P213" t="s">
        <v>294</v>
      </c>
      <c r="Q213">
        <v>1</v>
      </c>
      <c r="W213">
        <v>0</v>
      </c>
      <c r="X213">
        <v>-1699335589</v>
      </c>
      <c r="Y213">
        <f t="shared" si="124"/>
        <v>1</v>
      </c>
      <c r="AA213">
        <v>137.63999999999999</v>
      </c>
      <c r="AB213">
        <v>0</v>
      </c>
      <c r="AC213">
        <v>0</v>
      </c>
      <c r="AD213">
        <v>0</v>
      </c>
      <c r="AE213">
        <v>127.33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1</v>
      </c>
      <c r="AU213" t="s">
        <v>3</v>
      </c>
      <c r="AV213">
        <v>0</v>
      </c>
      <c r="AW213">
        <v>2</v>
      </c>
      <c r="AX213">
        <v>84866464</v>
      </c>
      <c r="AY213">
        <v>1</v>
      </c>
      <c r="AZ213">
        <v>0</v>
      </c>
      <c r="BA213">
        <v>231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ROUND(Y213*Source!I129,9)</f>
        <v>0</v>
      </c>
      <c r="CY213">
        <f>AA213</f>
        <v>137.63999999999999</v>
      </c>
      <c r="CZ213">
        <f>AE213</f>
        <v>127.33</v>
      </c>
      <c r="DA213">
        <f>AI213</f>
        <v>1</v>
      </c>
      <c r="DB213">
        <f t="shared" si="125"/>
        <v>127.33</v>
      </c>
      <c r="DC213">
        <f t="shared" si="126"/>
        <v>0</v>
      </c>
      <c r="DD213" t="s">
        <v>3</v>
      </c>
      <c r="DE213" t="s">
        <v>3</v>
      </c>
      <c r="DF213">
        <f t="shared" si="127"/>
        <v>0</v>
      </c>
      <c r="DG213">
        <f t="shared" si="122"/>
        <v>0</v>
      </c>
      <c r="DH213">
        <f t="shared" si="123"/>
        <v>0</v>
      </c>
      <c r="DI213">
        <f t="shared" si="121"/>
        <v>0</v>
      </c>
      <c r="DJ213">
        <f>DF213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ROW(Source!A129)</f>
        <v>129</v>
      </c>
      <c r="B214">
        <v>84865916</v>
      </c>
      <c r="C214">
        <v>84866451</v>
      </c>
      <c r="D214">
        <v>83574600</v>
      </c>
      <c r="E214">
        <v>1</v>
      </c>
      <c r="F214">
        <v>1</v>
      </c>
      <c r="G214">
        <v>1080</v>
      </c>
      <c r="H214">
        <v>3</v>
      </c>
      <c r="I214" t="s">
        <v>295</v>
      </c>
      <c r="J214" t="s">
        <v>296</v>
      </c>
      <c r="K214" t="s">
        <v>297</v>
      </c>
      <c r="L214">
        <v>1346</v>
      </c>
      <c r="N214">
        <v>1009</v>
      </c>
      <c r="O214" t="s">
        <v>51</v>
      </c>
      <c r="P214" t="s">
        <v>51</v>
      </c>
      <c r="Q214">
        <v>1</v>
      </c>
      <c r="W214">
        <v>0</v>
      </c>
      <c r="X214">
        <v>88431533</v>
      </c>
      <c r="Y214">
        <f t="shared" si="124"/>
        <v>30.79</v>
      </c>
      <c r="AA214">
        <v>6.76</v>
      </c>
      <c r="AB214">
        <v>0</v>
      </c>
      <c r="AC214">
        <v>0</v>
      </c>
      <c r="AD214">
        <v>0</v>
      </c>
      <c r="AE214">
        <v>6.25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30.79</v>
      </c>
      <c r="AU214" t="s">
        <v>3</v>
      </c>
      <c r="AV214">
        <v>0</v>
      </c>
      <c r="AW214">
        <v>2</v>
      </c>
      <c r="AX214">
        <v>84866465</v>
      </c>
      <c r="AY214">
        <v>1</v>
      </c>
      <c r="AZ214">
        <v>0</v>
      </c>
      <c r="BA214">
        <v>232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ROUND(Y214*Source!I129,9)</f>
        <v>0</v>
      </c>
      <c r="CY214">
        <f>AA214</f>
        <v>6.76</v>
      </c>
      <c r="CZ214">
        <f>AE214</f>
        <v>6.25</v>
      </c>
      <c r="DA214">
        <f>AI214</f>
        <v>1</v>
      </c>
      <c r="DB214">
        <f t="shared" si="125"/>
        <v>192.44</v>
      </c>
      <c r="DC214">
        <f t="shared" si="126"/>
        <v>0</v>
      </c>
      <c r="DD214" t="s">
        <v>3</v>
      </c>
      <c r="DE214" t="s">
        <v>3</v>
      </c>
      <c r="DF214">
        <f t="shared" si="127"/>
        <v>0</v>
      </c>
      <c r="DG214">
        <f t="shared" si="122"/>
        <v>0</v>
      </c>
      <c r="DH214">
        <f t="shared" si="123"/>
        <v>0</v>
      </c>
      <c r="DI214">
        <f t="shared" si="121"/>
        <v>0</v>
      </c>
      <c r="DJ214">
        <f>DF214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ROW(Source!A129)</f>
        <v>129</v>
      </c>
      <c r="B215">
        <v>84865916</v>
      </c>
      <c r="C215">
        <v>84866451</v>
      </c>
      <c r="D215">
        <v>83575592</v>
      </c>
      <c r="E215">
        <v>1</v>
      </c>
      <c r="F215">
        <v>1</v>
      </c>
      <c r="G215">
        <v>1080</v>
      </c>
      <c r="H215">
        <v>3</v>
      </c>
      <c r="I215" t="s">
        <v>298</v>
      </c>
      <c r="J215" t="s">
        <v>299</v>
      </c>
      <c r="K215" t="s">
        <v>300</v>
      </c>
      <c r="L215">
        <v>1354</v>
      </c>
      <c r="N215">
        <v>1010</v>
      </c>
      <c r="O215" t="s">
        <v>183</v>
      </c>
      <c r="P215" t="s">
        <v>183</v>
      </c>
      <c r="Q215">
        <v>1</v>
      </c>
      <c r="W215">
        <v>0</v>
      </c>
      <c r="X215">
        <v>-412346761</v>
      </c>
      <c r="Y215">
        <f t="shared" si="124"/>
        <v>4</v>
      </c>
      <c r="AA215">
        <v>0.17</v>
      </c>
      <c r="AB215">
        <v>0</v>
      </c>
      <c r="AC215">
        <v>0</v>
      </c>
      <c r="AD215">
        <v>0</v>
      </c>
      <c r="AE215">
        <v>0.16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4</v>
      </c>
      <c r="AU215" t="s">
        <v>3</v>
      </c>
      <c r="AV215">
        <v>0</v>
      </c>
      <c r="AW215">
        <v>2</v>
      </c>
      <c r="AX215">
        <v>84866466</v>
      </c>
      <c r="AY215">
        <v>1</v>
      </c>
      <c r="AZ215">
        <v>0</v>
      </c>
      <c r="BA215">
        <v>233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ROUND(Y215*Source!I129,9)</f>
        <v>0</v>
      </c>
      <c r="CY215">
        <f>AA215</f>
        <v>0.17</v>
      </c>
      <c r="CZ215">
        <f>AE215</f>
        <v>0.16</v>
      </c>
      <c r="DA215">
        <f>AI215</f>
        <v>1</v>
      </c>
      <c r="DB215">
        <f t="shared" si="125"/>
        <v>0.64</v>
      </c>
      <c r="DC215">
        <f t="shared" si="126"/>
        <v>0</v>
      </c>
      <c r="DD215" t="s">
        <v>3</v>
      </c>
      <c r="DE215" t="s">
        <v>3</v>
      </c>
      <c r="DF215">
        <f t="shared" si="127"/>
        <v>0</v>
      </c>
      <c r="DG215">
        <f t="shared" si="122"/>
        <v>0</v>
      </c>
      <c r="DH215">
        <f t="shared" si="123"/>
        <v>0</v>
      </c>
      <c r="DI215">
        <f t="shared" si="121"/>
        <v>0</v>
      </c>
      <c r="DJ215">
        <f>DF215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ROW(Source!A129)</f>
        <v>129</v>
      </c>
      <c r="B216">
        <v>84865916</v>
      </c>
      <c r="C216">
        <v>84866451</v>
      </c>
      <c r="D216">
        <v>83596504</v>
      </c>
      <c r="E216">
        <v>1</v>
      </c>
      <c r="F216">
        <v>1</v>
      </c>
      <c r="G216">
        <v>1080</v>
      </c>
      <c r="H216">
        <v>3</v>
      </c>
      <c r="I216" t="s">
        <v>170</v>
      </c>
      <c r="J216" t="s">
        <v>173</v>
      </c>
      <c r="K216" t="s">
        <v>171</v>
      </c>
      <c r="L216">
        <v>1391</v>
      </c>
      <c r="N216">
        <v>1013</v>
      </c>
      <c r="O216" t="s">
        <v>172</v>
      </c>
      <c r="P216" t="s">
        <v>172</v>
      </c>
      <c r="Q216">
        <v>1</v>
      </c>
      <c r="W216">
        <v>0</v>
      </c>
      <c r="X216">
        <v>502311048</v>
      </c>
      <c r="Y216">
        <f t="shared" si="124"/>
        <v>100</v>
      </c>
      <c r="AA216">
        <v>166.07</v>
      </c>
      <c r="AB216">
        <v>0</v>
      </c>
      <c r="AC216">
        <v>0</v>
      </c>
      <c r="AD216">
        <v>0</v>
      </c>
      <c r="AE216">
        <v>153.63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0</v>
      </c>
      <c r="AN216">
        <v>0</v>
      </c>
      <c r="AO216">
        <v>0</v>
      </c>
      <c r="AP216">
        <v>1</v>
      </c>
      <c r="AQ216">
        <v>0</v>
      </c>
      <c r="AR216">
        <v>0</v>
      </c>
      <c r="AS216" t="s">
        <v>3</v>
      </c>
      <c r="AT216">
        <v>100</v>
      </c>
      <c r="AU216" t="s">
        <v>3</v>
      </c>
      <c r="AV216">
        <v>0</v>
      </c>
      <c r="AW216">
        <v>1</v>
      </c>
      <c r="AX216">
        <v>-1</v>
      </c>
      <c r="AY216">
        <v>0</v>
      </c>
      <c r="AZ216">
        <v>0</v>
      </c>
      <c r="BA216" t="s">
        <v>3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ROUND(Y216*Source!I129,9)</f>
        <v>0</v>
      </c>
      <c r="CY216">
        <f>AA216</f>
        <v>166.07</v>
      </c>
      <c r="CZ216">
        <f>AE216</f>
        <v>153.63</v>
      </c>
      <c r="DA216">
        <f>AI216</f>
        <v>1</v>
      </c>
      <c r="DB216">
        <f t="shared" si="125"/>
        <v>15363</v>
      </c>
      <c r="DC216">
        <f t="shared" si="126"/>
        <v>0</v>
      </c>
      <c r="DD216" t="s">
        <v>3</v>
      </c>
      <c r="DE216" t="s">
        <v>3</v>
      </c>
      <c r="DF216">
        <f t="shared" si="127"/>
        <v>0</v>
      </c>
      <c r="DG216">
        <f t="shared" si="122"/>
        <v>0</v>
      </c>
      <c r="DH216">
        <f t="shared" si="123"/>
        <v>0</v>
      </c>
      <c r="DI216">
        <f t="shared" si="121"/>
        <v>0</v>
      </c>
      <c r="DJ216">
        <f>DF216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ROW(Source!A130)</f>
        <v>130</v>
      </c>
      <c r="B217">
        <v>84865914</v>
      </c>
      <c r="C217">
        <v>84866451</v>
      </c>
      <c r="D217">
        <v>83533125</v>
      </c>
      <c r="E217">
        <v>1080</v>
      </c>
      <c r="F217">
        <v>1</v>
      </c>
      <c r="G217">
        <v>1080</v>
      </c>
      <c r="H217">
        <v>1</v>
      </c>
      <c r="I217" t="s">
        <v>205</v>
      </c>
      <c r="J217" t="s">
        <v>3</v>
      </c>
      <c r="K217" t="s">
        <v>206</v>
      </c>
      <c r="L217">
        <v>1191</v>
      </c>
      <c r="N217">
        <v>1013</v>
      </c>
      <c r="O217" t="s">
        <v>207</v>
      </c>
      <c r="P217" t="s">
        <v>207</v>
      </c>
      <c r="Q217">
        <v>1</v>
      </c>
      <c r="W217">
        <v>0</v>
      </c>
      <c r="X217">
        <v>476480486</v>
      </c>
      <c r="Y217">
        <f t="shared" si="124"/>
        <v>70.099999999999994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5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70.099999999999994</v>
      </c>
      <c r="AU217" t="s">
        <v>3</v>
      </c>
      <c r="AV217">
        <v>1</v>
      </c>
      <c r="AW217">
        <v>2</v>
      </c>
      <c r="AX217">
        <v>84866460</v>
      </c>
      <c r="AY217">
        <v>1</v>
      </c>
      <c r="AZ217">
        <v>0</v>
      </c>
      <c r="BA217">
        <v>235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U217">
        <f>ROUND(AT217*Source!I130*AH217*AL217,2)</f>
        <v>0</v>
      </c>
      <c r="CV217">
        <f>ROUND(Y217*Source!I130,9)</f>
        <v>0</v>
      </c>
      <c r="CW217">
        <v>0</v>
      </c>
      <c r="CX217">
        <f>ROUND(Y217*Source!I130,9)</f>
        <v>0</v>
      </c>
      <c r="CY217">
        <f>AD217</f>
        <v>0</v>
      </c>
      <c r="CZ217">
        <f>AH217</f>
        <v>0</v>
      </c>
      <c r="DA217">
        <f>AL217</f>
        <v>1</v>
      </c>
      <c r="DB217">
        <f t="shared" si="125"/>
        <v>0</v>
      </c>
      <c r="DC217">
        <f t="shared" si="126"/>
        <v>0</v>
      </c>
      <c r="DD217" t="s">
        <v>3</v>
      </c>
      <c r="DE217" t="s">
        <v>3</v>
      </c>
      <c r="DF217">
        <f t="shared" si="127"/>
        <v>0</v>
      </c>
      <c r="DG217">
        <f t="shared" si="122"/>
        <v>0</v>
      </c>
      <c r="DH217">
        <f t="shared" si="123"/>
        <v>0</v>
      </c>
      <c r="DI217">
        <f t="shared" si="121"/>
        <v>0</v>
      </c>
      <c r="DJ217">
        <f>DI217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ROW(Source!A130)</f>
        <v>130</v>
      </c>
      <c r="B218">
        <v>84865914</v>
      </c>
      <c r="C218">
        <v>84866451</v>
      </c>
      <c r="D218">
        <v>83604380</v>
      </c>
      <c r="E218">
        <v>1</v>
      </c>
      <c r="F218">
        <v>1</v>
      </c>
      <c r="G218">
        <v>1080</v>
      </c>
      <c r="H218">
        <v>2</v>
      </c>
      <c r="I218" t="s">
        <v>285</v>
      </c>
      <c r="J218" t="s">
        <v>286</v>
      </c>
      <c r="K218" t="s">
        <v>287</v>
      </c>
      <c r="L218">
        <v>1368</v>
      </c>
      <c r="N218">
        <v>1011</v>
      </c>
      <c r="O218" t="s">
        <v>211</v>
      </c>
      <c r="P218" t="s">
        <v>211</v>
      </c>
      <c r="Q218">
        <v>1</v>
      </c>
      <c r="W218">
        <v>0</v>
      </c>
      <c r="X218">
        <v>-891451803</v>
      </c>
      <c r="Y218">
        <f t="shared" si="124"/>
        <v>8.81</v>
      </c>
      <c r="AA218">
        <v>0</v>
      </c>
      <c r="AB218">
        <v>341.86</v>
      </c>
      <c r="AC218">
        <v>186.39</v>
      </c>
      <c r="AD218">
        <v>0</v>
      </c>
      <c r="AE218">
        <v>0</v>
      </c>
      <c r="AF218">
        <v>36.08</v>
      </c>
      <c r="AG218">
        <v>3.1</v>
      </c>
      <c r="AH218">
        <v>0</v>
      </c>
      <c r="AI218">
        <v>1</v>
      </c>
      <c r="AJ218">
        <v>8.8800000000000008</v>
      </c>
      <c r="AK218">
        <v>56.35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8.81</v>
      </c>
      <c r="AU218" t="s">
        <v>3</v>
      </c>
      <c r="AV218">
        <v>0</v>
      </c>
      <c r="AW218">
        <v>2</v>
      </c>
      <c r="AX218">
        <v>84866461</v>
      </c>
      <c r="AY218">
        <v>1</v>
      </c>
      <c r="AZ218">
        <v>0</v>
      </c>
      <c r="BA218">
        <v>236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f>ROUND(Y218*Source!I130*DO218,9)</f>
        <v>0</v>
      </c>
      <c r="CX218">
        <f>ROUND(Y218*Source!I130,9)</f>
        <v>0</v>
      </c>
      <c r="CY218">
        <f>AB218</f>
        <v>341.86</v>
      </c>
      <c r="CZ218">
        <f>AF218</f>
        <v>36.08</v>
      </c>
      <c r="DA218">
        <f>AJ218</f>
        <v>8.8800000000000008</v>
      </c>
      <c r="DB218">
        <f t="shared" si="125"/>
        <v>317.86</v>
      </c>
      <c r="DC218">
        <f t="shared" si="126"/>
        <v>27.31</v>
      </c>
      <c r="DD218" t="s">
        <v>3</v>
      </c>
      <c r="DE218" t="s">
        <v>3</v>
      </c>
      <c r="DF218">
        <f t="shared" si="127"/>
        <v>0</v>
      </c>
      <c r="DG218">
        <f>ROUND(ROUND(AF218*AJ218,2)*CX218,2)</f>
        <v>0</v>
      </c>
      <c r="DH218">
        <f>ROUND(ROUND(AG218*AK218,2)*CX218,2)</f>
        <v>0</v>
      </c>
      <c r="DI218">
        <f t="shared" si="121"/>
        <v>0</v>
      </c>
      <c r="DJ218">
        <f>DG218</f>
        <v>0</v>
      </c>
      <c r="DK218">
        <v>0</v>
      </c>
      <c r="DL218" t="s">
        <v>212</v>
      </c>
      <c r="DM218">
        <v>0</v>
      </c>
      <c r="DN218" t="s">
        <v>207</v>
      </c>
      <c r="DO218">
        <v>3.1</v>
      </c>
    </row>
    <row r="219" spans="1:119" x14ac:dyDescent="0.2">
      <c r="A219">
        <f>ROW(Source!A130)</f>
        <v>130</v>
      </c>
      <c r="B219">
        <v>84865914</v>
      </c>
      <c r="C219">
        <v>84866451</v>
      </c>
      <c r="D219">
        <v>83604539</v>
      </c>
      <c r="E219">
        <v>1</v>
      </c>
      <c r="F219">
        <v>1</v>
      </c>
      <c r="G219">
        <v>1080</v>
      </c>
      <c r="H219">
        <v>2</v>
      </c>
      <c r="I219" t="s">
        <v>254</v>
      </c>
      <c r="J219" t="s">
        <v>255</v>
      </c>
      <c r="K219" t="s">
        <v>256</v>
      </c>
      <c r="L219">
        <v>1368</v>
      </c>
      <c r="N219">
        <v>1011</v>
      </c>
      <c r="O219" t="s">
        <v>211</v>
      </c>
      <c r="P219" t="s">
        <v>211</v>
      </c>
      <c r="Q219">
        <v>1</v>
      </c>
      <c r="W219">
        <v>0</v>
      </c>
      <c r="X219">
        <v>-1985943078</v>
      </c>
      <c r="Y219">
        <f t="shared" si="124"/>
        <v>0.11</v>
      </c>
      <c r="AA219">
        <v>0</v>
      </c>
      <c r="AB219">
        <v>1513.56</v>
      </c>
      <c r="AC219">
        <v>758.78</v>
      </c>
      <c r="AD219">
        <v>0</v>
      </c>
      <c r="AE219">
        <v>0</v>
      </c>
      <c r="AF219">
        <v>83.1</v>
      </c>
      <c r="AG219">
        <v>12.62</v>
      </c>
      <c r="AH219">
        <v>0</v>
      </c>
      <c r="AI219">
        <v>1</v>
      </c>
      <c r="AJ219">
        <v>17.07</v>
      </c>
      <c r="AK219">
        <v>56.35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0.11</v>
      </c>
      <c r="AU219" t="s">
        <v>3</v>
      </c>
      <c r="AV219">
        <v>0</v>
      </c>
      <c r="AW219">
        <v>2</v>
      </c>
      <c r="AX219">
        <v>84866462</v>
      </c>
      <c r="AY219">
        <v>1</v>
      </c>
      <c r="AZ219">
        <v>0</v>
      </c>
      <c r="BA219">
        <v>237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f>ROUND(Y219*Source!I130*DO219,9)</f>
        <v>0</v>
      </c>
      <c r="CX219">
        <f>ROUND(Y219*Source!I130,9)</f>
        <v>0</v>
      </c>
      <c r="CY219">
        <f>AB219</f>
        <v>1513.56</v>
      </c>
      <c r="CZ219">
        <f>AF219</f>
        <v>83.1</v>
      </c>
      <c r="DA219">
        <f>AJ219</f>
        <v>17.07</v>
      </c>
      <c r="DB219">
        <f t="shared" si="125"/>
        <v>9.14</v>
      </c>
      <c r="DC219">
        <f t="shared" si="126"/>
        <v>1.39</v>
      </c>
      <c r="DD219" t="s">
        <v>3</v>
      </c>
      <c r="DE219" t="s">
        <v>3</v>
      </c>
      <c r="DF219">
        <f t="shared" si="127"/>
        <v>0</v>
      </c>
      <c r="DG219">
        <f>ROUND(ROUND(AF219*AJ219,2)*CX219,2)</f>
        <v>0</v>
      </c>
      <c r="DH219">
        <f>ROUND(ROUND(AG219*AK219,2)*CX219,2)</f>
        <v>0</v>
      </c>
      <c r="DI219">
        <f t="shared" si="121"/>
        <v>0</v>
      </c>
      <c r="DJ219">
        <f>DG219</f>
        <v>0</v>
      </c>
      <c r="DK219">
        <v>0</v>
      </c>
      <c r="DL219" t="s">
        <v>212</v>
      </c>
      <c r="DM219">
        <v>0</v>
      </c>
      <c r="DN219" t="s">
        <v>207</v>
      </c>
      <c r="DO219">
        <v>12.62</v>
      </c>
    </row>
    <row r="220" spans="1:119" x14ac:dyDescent="0.2">
      <c r="A220">
        <f>ROW(Source!A130)</f>
        <v>130</v>
      </c>
      <c r="B220">
        <v>84865914</v>
      </c>
      <c r="C220">
        <v>84866451</v>
      </c>
      <c r="D220">
        <v>83573421</v>
      </c>
      <c r="E220">
        <v>1</v>
      </c>
      <c r="F220">
        <v>1</v>
      </c>
      <c r="G220">
        <v>1080</v>
      </c>
      <c r="H220">
        <v>3</v>
      </c>
      <c r="I220" t="s">
        <v>288</v>
      </c>
      <c r="J220" t="s">
        <v>289</v>
      </c>
      <c r="K220" t="s">
        <v>290</v>
      </c>
      <c r="L220">
        <v>1346</v>
      </c>
      <c r="N220">
        <v>1009</v>
      </c>
      <c r="O220" t="s">
        <v>51</v>
      </c>
      <c r="P220" t="s">
        <v>51</v>
      </c>
      <c r="Q220">
        <v>1</v>
      </c>
      <c r="W220">
        <v>0</v>
      </c>
      <c r="X220">
        <v>-1223881738</v>
      </c>
      <c r="Y220">
        <f t="shared" si="124"/>
        <v>0.156</v>
      </c>
      <c r="AA220">
        <v>680.23</v>
      </c>
      <c r="AB220">
        <v>0</v>
      </c>
      <c r="AC220">
        <v>0</v>
      </c>
      <c r="AD220">
        <v>0</v>
      </c>
      <c r="AE220">
        <v>26.88</v>
      </c>
      <c r="AF220">
        <v>0</v>
      </c>
      <c r="AG220">
        <v>0</v>
      </c>
      <c r="AH220">
        <v>0</v>
      </c>
      <c r="AI220">
        <v>23.41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0.156</v>
      </c>
      <c r="AU220" t="s">
        <v>3</v>
      </c>
      <c r="AV220">
        <v>0</v>
      </c>
      <c r="AW220">
        <v>2</v>
      </c>
      <c r="AX220">
        <v>84866463</v>
      </c>
      <c r="AY220">
        <v>1</v>
      </c>
      <c r="AZ220">
        <v>0</v>
      </c>
      <c r="BA220">
        <v>238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ROUND(Y220*Source!I130,9)</f>
        <v>0</v>
      </c>
      <c r="CY220">
        <f>AA220</f>
        <v>680.23</v>
      </c>
      <c r="CZ220">
        <f>AE220</f>
        <v>26.88</v>
      </c>
      <c r="DA220">
        <f>AI220</f>
        <v>23.41</v>
      </c>
      <c r="DB220">
        <f t="shared" si="125"/>
        <v>4.1900000000000004</v>
      </c>
      <c r="DC220">
        <f t="shared" si="126"/>
        <v>0</v>
      </c>
      <c r="DD220" t="s">
        <v>3</v>
      </c>
      <c r="DE220" t="s">
        <v>3</v>
      </c>
      <c r="DF220">
        <f>ROUND(ROUND(AE220*AI220,2)*CX220,2)</f>
        <v>0</v>
      </c>
      <c r="DG220">
        <f t="shared" ref="DG220:DG226" si="128">ROUND(ROUND(AF220,2)*CX220,2)</f>
        <v>0</v>
      </c>
      <c r="DH220">
        <f t="shared" ref="DH220:DH226" si="129">ROUND(ROUND(AG220,2)*CX220,2)</f>
        <v>0</v>
      </c>
      <c r="DI220">
        <f t="shared" si="121"/>
        <v>0</v>
      </c>
      <c r="DJ220">
        <f>DF220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ROW(Source!A130)</f>
        <v>130</v>
      </c>
      <c r="B221">
        <v>84865914</v>
      </c>
      <c r="C221">
        <v>84866451</v>
      </c>
      <c r="D221">
        <v>83573752</v>
      </c>
      <c r="E221">
        <v>1</v>
      </c>
      <c r="F221">
        <v>1</v>
      </c>
      <c r="G221">
        <v>1080</v>
      </c>
      <c r="H221">
        <v>3</v>
      </c>
      <c r="I221" t="s">
        <v>291</v>
      </c>
      <c r="J221" t="s">
        <v>292</v>
      </c>
      <c r="K221" t="s">
        <v>293</v>
      </c>
      <c r="L221">
        <v>1327</v>
      </c>
      <c r="N221">
        <v>1005</v>
      </c>
      <c r="O221" t="s">
        <v>294</v>
      </c>
      <c r="P221" t="s">
        <v>294</v>
      </c>
      <c r="Q221">
        <v>1</v>
      </c>
      <c r="W221">
        <v>0</v>
      </c>
      <c r="X221">
        <v>-1699335589</v>
      </c>
      <c r="Y221">
        <f t="shared" si="124"/>
        <v>1</v>
      </c>
      <c r="AA221">
        <v>385.4</v>
      </c>
      <c r="AB221">
        <v>0</v>
      </c>
      <c r="AC221">
        <v>0</v>
      </c>
      <c r="AD221">
        <v>0</v>
      </c>
      <c r="AE221">
        <v>127.33</v>
      </c>
      <c r="AF221">
        <v>0</v>
      </c>
      <c r="AG221">
        <v>0</v>
      </c>
      <c r="AH221">
        <v>0</v>
      </c>
      <c r="AI221">
        <v>2.8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1</v>
      </c>
      <c r="AU221" t="s">
        <v>3</v>
      </c>
      <c r="AV221">
        <v>0</v>
      </c>
      <c r="AW221">
        <v>2</v>
      </c>
      <c r="AX221">
        <v>84866464</v>
      </c>
      <c r="AY221">
        <v>1</v>
      </c>
      <c r="AZ221">
        <v>0</v>
      </c>
      <c r="BA221">
        <v>239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ROUND(Y221*Source!I130,9)</f>
        <v>0</v>
      </c>
      <c r="CY221">
        <f>AA221</f>
        <v>385.4</v>
      </c>
      <c r="CZ221">
        <f>AE221</f>
        <v>127.33</v>
      </c>
      <c r="DA221">
        <f>AI221</f>
        <v>2.8</v>
      </c>
      <c r="DB221">
        <f t="shared" si="125"/>
        <v>127.33</v>
      </c>
      <c r="DC221">
        <f t="shared" si="126"/>
        <v>0</v>
      </c>
      <c r="DD221" t="s">
        <v>3</v>
      </c>
      <c r="DE221" t="s">
        <v>3</v>
      </c>
      <c r="DF221">
        <f>ROUND(ROUND(AE221*AI221,2)*CX221,2)</f>
        <v>0</v>
      </c>
      <c r="DG221">
        <f t="shared" si="128"/>
        <v>0</v>
      </c>
      <c r="DH221">
        <f t="shared" si="129"/>
        <v>0</v>
      </c>
      <c r="DI221">
        <f t="shared" si="121"/>
        <v>0</v>
      </c>
      <c r="DJ221">
        <f>DF221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ROW(Source!A130)</f>
        <v>130</v>
      </c>
      <c r="B222">
        <v>84865914</v>
      </c>
      <c r="C222">
        <v>84866451</v>
      </c>
      <c r="D222">
        <v>83574600</v>
      </c>
      <c r="E222">
        <v>1</v>
      </c>
      <c r="F222">
        <v>1</v>
      </c>
      <c r="G222">
        <v>1080</v>
      </c>
      <c r="H222">
        <v>3</v>
      </c>
      <c r="I222" t="s">
        <v>295</v>
      </c>
      <c r="J222" t="s">
        <v>296</v>
      </c>
      <c r="K222" t="s">
        <v>297</v>
      </c>
      <c r="L222">
        <v>1346</v>
      </c>
      <c r="N222">
        <v>1009</v>
      </c>
      <c r="O222" t="s">
        <v>51</v>
      </c>
      <c r="P222" t="s">
        <v>51</v>
      </c>
      <c r="Q222">
        <v>1</v>
      </c>
      <c r="W222">
        <v>0</v>
      </c>
      <c r="X222">
        <v>88431533</v>
      </c>
      <c r="Y222">
        <f t="shared" si="124"/>
        <v>30.79</v>
      </c>
      <c r="AA222">
        <v>68.099999999999994</v>
      </c>
      <c r="AB222">
        <v>0</v>
      </c>
      <c r="AC222">
        <v>0</v>
      </c>
      <c r="AD222">
        <v>0</v>
      </c>
      <c r="AE222">
        <v>6.25</v>
      </c>
      <c r="AF222">
        <v>0</v>
      </c>
      <c r="AG222">
        <v>0</v>
      </c>
      <c r="AH222">
        <v>0</v>
      </c>
      <c r="AI222">
        <v>10.08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30.79</v>
      </c>
      <c r="AU222" t="s">
        <v>3</v>
      </c>
      <c r="AV222">
        <v>0</v>
      </c>
      <c r="AW222">
        <v>2</v>
      </c>
      <c r="AX222">
        <v>84866465</v>
      </c>
      <c r="AY222">
        <v>1</v>
      </c>
      <c r="AZ222">
        <v>0</v>
      </c>
      <c r="BA222">
        <v>240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ROUND(Y222*Source!I130,9)</f>
        <v>0</v>
      </c>
      <c r="CY222">
        <f>AA222</f>
        <v>68.099999999999994</v>
      </c>
      <c r="CZ222">
        <f>AE222</f>
        <v>6.25</v>
      </c>
      <c r="DA222">
        <f>AI222</f>
        <v>10.08</v>
      </c>
      <c r="DB222">
        <f t="shared" si="125"/>
        <v>192.44</v>
      </c>
      <c r="DC222">
        <f t="shared" si="126"/>
        <v>0</v>
      </c>
      <c r="DD222" t="s">
        <v>3</v>
      </c>
      <c r="DE222" t="s">
        <v>3</v>
      </c>
      <c r="DF222">
        <f>ROUND(ROUND(AE222*AI222,2)*CX222,2)</f>
        <v>0</v>
      </c>
      <c r="DG222">
        <f t="shared" si="128"/>
        <v>0</v>
      </c>
      <c r="DH222">
        <f t="shared" si="129"/>
        <v>0</v>
      </c>
      <c r="DI222">
        <f t="shared" si="121"/>
        <v>0</v>
      </c>
      <c r="DJ222">
        <f>DF222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ROW(Source!A130)</f>
        <v>130</v>
      </c>
      <c r="B223">
        <v>84865914</v>
      </c>
      <c r="C223">
        <v>84866451</v>
      </c>
      <c r="D223">
        <v>83575592</v>
      </c>
      <c r="E223">
        <v>1</v>
      </c>
      <c r="F223">
        <v>1</v>
      </c>
      <c r="G223">
        <v>1080</v>
      </c>
      <c r="H223">
        <v>3</v>
      </c>
      <c r="I223" t="s">
        <v>298</v>
      </c>
      <c r="J223" t="s">
        <v>299</v>
      </c>
      <c r="K223" t="s">
        <v>300</v>
      </c>
      <c r="L223">
        <v>1354</v>
      </c>
      <c r="N223">
        <v>1010</v>
      </c>
      <c r="O223" t="s">
        <v>183</v>
      </c>
      <c r="P223" t="s">
        <v>183</v>
      </c>
      <c r="Q223">
        <v>1</v>
      </c>
      <c r="W223">
        <v>0</v>
      </c>
      <c r="X223">
        <v>-412346761</v>
      </c>
      <c r="Y223">
        <f t="shared" si="124"/>
        <v>4</v>
      </c>
      <c r="AA223">
        <v>1.06</v>
      </c>
      <c r="AB223">
        <v>0</v>
      </c>
      <c r="AC223">
        <v>0</v>
      </c>
      <c r="AD223">
        <v>0</v>
      </c>
      <c r="AE223">
        <v>0.16</v>
      </c>
      <c r="AF223">
        <v>0</v>
      </c>
      <c r="AG223">
        <v>0</v>
      </c>
      <c r="AH223">
        <v>0</v>
      </c>
      <c r="AI223">
        <v>6.13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4</v>
      </c>
      <c r="AU223" t="s">
        <v>3</v>
      </c>
      <c r="AV223">
        <v>0</v>
      </c>
      <c r="AW223">
        <v>2</v>
      </c>
      <c r="AX223">
        <v>84866466</v>
      </c>
      <c r="AY223">
        <v>1</v>
      </c>
      <c r="AZ223">
        <v>0</v>
      </c>
      <c r="BA223">
        <v>241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ROUND(Y223*Source!I130,9)</f>
        <v>0</v>
      </c>
      <c r="CY223">
        <f>AA223</f>
        <v>1.06</v>
      </c>
      <c r="CZ223">
        <f>AE223</f>
        <v>0.16</v>
      </c>
      <c r="DA223">
        <f>AI223</f>
        <v>6.13</v>
      </c>
      <c r="DB223">
        <f t="shared" si="125"/>
        <v>0.64</v>
      </c>
      <c r="DC223">
        <f t="shared" si="126"/>
        <v>0</v>
      </c>
      <c r="DD223" t="s">
        <v>3</v>
      </c>
      <c r="DE223" t="s">
        <v>3</v>
      </c>
      <c r="DF223">
        <f>ROUND(ROUND(AE223*AI223,2)*CX223,2)</f>
        <v>0</v>
      </c>
      <c r="DG223">
        <f t="shared" si="128"/>
        <v>0</v>
      </c>
      <c r="DH223">
        <f t="shared" si="129"/>
        <v>0</v>
      </c>
      <c r="DI223">
        <f t="shared" si="121"/>
        <v>0</v>
      </c>
      <c r="DJ223">
        <f>DF223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ROW(Source!A130)</f>
        <v>130</v>
      </c>
      <c r="B224">
        <v>84865914</v>
      </c>
      <c r="C224">
        <v>84866451</v>
      </c>
      <c r="D224">
        <v>83596504</v>
      </c>
      <c r="E224">
        <v>1</v>
      </c>
      <c r="F224">
        <v>1</v>
      </c>
      <c r="G224">
        <v>1080</v>
      </c>
      <c r="H224">
        <v>3</v>
      </c>
      <c r="I224" t="s">
        <v>170</v>
      </c>
      <c r="J224" t="s">
        <v>173</v>
      </c>
      <c r="K224" t="s">
        <v>171</v>
      </c>
      <c r="L224">
        <v>1391</v>
      </c>
      <c r="N224">
        <v>1013</v>
      </c>
      <c r="O224" t="s">
        <v>172</v>
      </c>
      <c r="P224" t="s">
        <v>172</v>
      </c>
      <c r="Q224">
        <v>1</v>
      </c>
      <c r="W224">
        <v>0</v>
      </c>
      <c r="X224">
        <v>502311048</v>
      </c>
      <c r="Y224">
        <f t="shared" si="124"/>
        <v>100</v>
      </c>
      <c r="AA224">
        <v>360.38</v>
      </c>
      <c r="AB224">
        <v>0</v>
      </c>
      <c r="AC224">
        <v>0</v>
      </c>
      <c r="AD224">
        <v>0</v>
      </c>
      <c r="AE224">
        <v>153.63</v>
      </c>
      <c r="AF224">
        <v>0</v>
      </c>
      <c r="AG224">
        <v>0</v>
      </c>
      <c r="AH224">
        <v>0</v>
      </c>
      <c r="AI224">
        <v>2.17</v>
      </c>
      <c r="AJ224">
        <v>1</v>
      </c>
      <c r="AK224">
        <v>1</v>
      </c>
      <c r="AL224">
        <v>1</v>
      </c>
      <c r="AM224">
        <v>0</v>
      </c>
      <c r="AN224">
        <v>0</v>
      </c>
      <c r="AO224">
        <v>0</v>
      </c>
      <c r="AP224">
        <v>1</v>
      </c>
      <c r="AQ224">
        <v>0</v>
      </c>
      <c r="AR224">
        <v>0</v>
      </c>
      <c r="AS224" t="s">
        <v>3</v>
      </c>
      <c r="AT224">
        <v>100</v>
      </c>
      <c r="AU224" t="s">
        <v>3</v>
      </c>
      <c r="AV224">
        <v>0</v>
      </c>
      <c r="AW224">
        <v>1</v>
      </c>
      <c r="AX224">
        <v>-1</v>
      </c>
      <c r="AY224">
        <v>0</v>
      </c>
      <c r="AZ224">
        <v>0</v>
      </c>
      <c r="BA224" t="s">
        <v>3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ROUND(Y224*Source!I130,9)</f>
        <v>0</v>
      </c>
      <c r="CY224">
        <f>AA224</f>
        <v>360.38</v>
      </c>
      <c r="CZ224">
        <f>AE224</f>
        <v>153.63</v>
      </c>
      <c r="DA224">
        <f>AI224</f>
        <v>2.17</v>
      </c>
      <c r="DB224">
        <f t="shared" si="125"/>
        <v>15363</v>
      </c>
      <c r="DC224">
        <f t="shared" si="126"/>
        <v>0</v>
      </c>
      <c r="DD224" t="s">
        <v>3</v>
      </c>
      <c r="DE224" t="s">
        <v>3</v>
      </c>
      <c r="DF224">
        <f>ROUND(ROUND(AE224*AI224,2)*CX224,2)</f>
        <v>0</v>
      </c>
      <c r="DG224">
        <f t="shared" si="128"/>
        <v>0</v>
      </c>
      <c r="DH224">
        <f t="shared" si="129"/>
        <v>0</v>
      </c>
      <c r="DI224">
        <f t="shared" si="121"/>
        <v>0</v>
      </c>
      <c r="DJ224">
        <f>DF224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ROW(Source!A133)</f>
        <v>133</v>
      </c>
      <c r="B225">
        <v>84865916</v>
      </c>
      <c r="C225">
        <v>84866469</v>
      </c>
      <c r="D225">
        <v>83533125</v>
      </c>
      <c r="E225">
        <v>1080</v>
      </c>
      <c r="F225">
        <v>1</v>
      </c>
      <c r="G225">
        <v>1080</v>
      </c>
      <c r="H225">
        <v>1</v>
      </c>
      <c r="I225" t="s">
        <v>205</v>
      </c>
      <c r="J225" t="s">
        <v>3</v>
      </c>
      <c r="K225" t="s">
        <v>206</v>
      </c>
      <c r="L225">
        <v>1191</v>
      </c>
      <c r="N225">
        <v>1013</v>
      </c>
      <c r="O225" t="s">
        <v>207</v>
      </c>
      <c r="P225" t="s">
        <v>207</v>
      </c>
      <c r="Q225">
        <v>1</v>
      </c>
      <c r="W225">
        <v>0</v>
      </c>
      <c r="X225">
        <v>476480486</v>
      </c>
      <c r="Y225">
        <f>(AT225*1.1)</f>
        <v>0.11000000000000001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0.1</v>
      </c>
      <c r="AU225" t="s">
        <v>27</v>
      </c>
      <c r="AV225">
        <v>1</v>
      </c>
      <c r="AW225">
        <v>2</v>
      </c>
      <c r="AX225">
        <v>84866472</v>
      </c>
      <c r="AY225">
        <v>1</v>
      </c>
      <c r="AZ225">
        <v>2048</v>
      </c>
      <c r="BA225">
        <v>243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U225">
        <f>ROUND(AT225*Source!I133*AH225*AL225,2)</f>
        <v>0</v>
      </c>
      <c r="CV225">
        <f>ROUND(Y225*Source!I133,9)</f>
        <v>0.11</v>
      </c>
      <c r="CW225">
        <v>0</v>
      </c>
      <c r="CX225">
        <f>ROUND(Y225*Source!I133,9)</f>
        <v>0.11</v>
      </c>
      <c r="CY225">
        <f>AD225</f>
        <v>0</v>
      </c>
      <c r="CZ225">
        <f>AH225</f>
        <v>0</v>
      </c>
      <c r="DA225">
        <f>AL225</f>
        <v>1</v>
      </c>
      <c r="DB225">
        <f>ROUND((ROUND(AT225*CZ225,2)*1.1),6)</f>
        <v>0</v>
      </c>
      <c r="DC225">
        <f>ROUND((ROUND(AT225*AG225,2)*1.1),6)</f>
        <v>0</v>
      </c>
      <c r="DD225" t="s">
        <v>3</v>
      </c>
      <c r="DE225" t="s">
        <v>3</v>
      </c>
      <c r="DF225">
        <f>ROUND(ROUND(AE225,2)*CX225,2)</f>
        <v>0</v>
      </c>
      <c r="DG225">
        <f t="shared" si="128"/>
        <v>0</v>
      </c>
      <c r="DH225">
        <f t="shared" si="129"/>
        <v>0</v>
      </c>
      <c r="DI225">
        <f t="shared" si="121"/>
        <v>0</v>
      </c>
      <c r="DJ225">
        <f>DI225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ROW(Source!A134)</f>
        <v>134</v>
      </c>
      <c r="B226">
        <v>84865914</v>
      </c>
      <c r="C226">
        <v>84866469</v>
      </c>
      <c r="D226">
        <v>83533125</v>
      </c>
      <c r="E226">
        <v>1080</v>
      </c>
      <c r="F226">
        <v>1</v>
      </c>
      <c r="G226">
        <v>1080</v>
      </c>
      <c r="H226">
        <v>1</v>
      </c>
      <c r="I226" t="s">
        <v>205</v>
      </c>
      <c r="J226" t="s">
        <v>3</v>
      </c>
      <c r="K226" t="s">
        <v>206</v>
      </c>
      <c r="L226">
        <v>1191</v>
      </c>
      <c r="N226">
        <v>1013</v>
      </c>
      <c r="O226" t="s">
        <v>207</v>
      </c>
      <c r="P226" t="s">
        <v>207</v>
      </c>
      <c r="Q226">
        <v>1</v>
      </c>
      <c r="W226">
        <v>0</v>
      </c>
      <c r="X226">
        <v>476480486</v>
      </c>
      <c r="Y226">
        <f>(AT226*1.1)</f>
        <v>0.11000000000000001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5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0.1</v>
      </c>
      <c r="AU226" t="s">
        <v>27</v>
      </c>
      <c r="AV226">
        <v>1</v>
      </c>
      <c r="AW226">
        <v>2</v>
      </c>
      <c r="AX226">
        <v>84866472</v>
      </c>
      <c r="AY226">
        <v>1</v>
      </c>
      <c r="AZ226">
        <v>2048</v>
      </c>
      <c r="BA226">
        <v>244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U226">
        <f>ROUND(AT226*Source!I134*AH226*AL226,2)</f>
        <v>0</v>
      </c>
      <c r="CV226">
        <f>ROUND(Y226*Source!I134,9)</f>
        <v>0.11</v>
      </c>
      <c r="CW226">
        <v>0</v>
      </c>
      <c r="CX226">
        <f>ROUND(Y226*Source!I134,9)</f>
        <v>0.11</v>
      </c>
      <c r="CY226">
        <f>AD226</f>
        <v>0</v>
      </c>
      <c r="CZ226">
        <f>AH226</f>
        <v>0</v>
      </c>
      <c r="DA226">
        <f>AL226</f>
        <v>1</v>
      </c>
      <c r="DB226">
        <f>ROUND((ROUND(AT226*CZ226,2)*1.1),6)</f>
        <v>0</v>
      </c>
      <c r="DC226">
        <f>ROUND((ROUND(AT226*AG226,2)*1.1),6)</f>
        <v>0</v>
      </c>
      <c r="DD226" t="s">
        <v>3</v>
      </c>
      <c r="DE226" t="s">
        <v>3</v>
      </c>
      <c r="DF226">
        <f>ROUND(ROUND(AE226,2)*CX226,2)</f>
        <v>0</v>
      </c>
      <c r="DG226">
        <f t="shared" si="128"/>
        <v>0</v>
      </c>
      <c r="DH226">
        <f t="shared" si="129"/>
        <v>0</v>
      </c>
      <c r="DI226">
        <f t="shared" si="121"/>
        <v>0</v>
      </c>
      <c r="DJ226">
        <f>DI226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84866098</v>
      </c>
      <c r="C1">
        <v>84866095</v>
      </c>
      <c r="D1">
        <v>83533125</v>
      </c>
      <c r="E1">
        <v>1080</v>
      </c>
      <c r="F1">
        <v>1</v>
      </c>
      <c r="G1">
        <v>1080</v>
      </c>
      <c r="H1">
        <v>1</v>
      </c>
      <c r="I1" t="s">
        <v>205</v>
      </c>
      <c r="J1" t="s">
        <v>3</v>
      </c>
      <c r="K1" t="s">
        <v>206</v>
      </c>
      <c r="L1">
        <v>1191</v>
      </c>
      <c r="N1">
        <v>1013</v>
      </c>
      <c r="O1" t="s">
        <v>207</v>
      </c>
      <c r="P1" t="s">
        <v>207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27</v>
      </c>
      <c r="AG1">
        <v>211.97</v>
      </c>
      <c r="AH1">
        <v>2</v>
      </c>
      <c r="AI1">
        <v>84866096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84866098</v>
      </c>
      <c r="C2">
        <v>84866095</v>
      </c>
      <c r="D2">
        <v>83533125</v>
      </c>
      <c r="E2">
        <v>1080</v>
      </c>
      <c r="F2">
        <v>1</v>
      </c>
      <c r="G2">
        <v>1080</v>
      </c>
      <c r="H2">
        <v>1</v>
      </c>
      <c r="I2" t="s">
        <v>205</v>
      </c>
      <c r="J2" t="s">
        <v>3</v>
      </c>
      <c r="K2" t="s">
        <v>206</v>
      </c>
      <c r="L2">
        <v>1191</v>
      </c>
      <c r="N2">
        <v>1013</v>
      </c>
      <c r="O2" t="s">
        <v>207</v>
      </c>
      <c r="P2" t="s">
        <v>207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27</v>
      </c>
      <c r="AG2">
        <v>211.97</v>
      </c>
      <c r="AH2">
        <v>2</v>
      </c>
      <c r="AI2">
        <v>84866096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ROW(Source!A31)</f>
        <v>31</v>
      </c>
      <c r="B3">
        <v>84866102</v>
      </c>
      <c r="C3">
        <v>84866099</v>
      </c>
      <c r="D3">
        <v>83533125</v>
      </c>
      <c r="E3">
        <v>1080</v>
      </c>
      <c r="F3">
        <v>1</v>
      </c>
      <c r="G3">
        <v>1080</v>
      </c>
      <c r="H3">
        <v>1</v>
      </c>
      <c r="I3" t="s">
        <v>205</v>
      </c>
      <c r="J3" t="s">
        <v>3</v>
      </c>
      <c r="K3" t="s">
        <v>206</v>
      </c>
      <c r="L3">
        <v>1191</v>
      </c>
      <c r="N3">
        <v>1013</v>
      </c>
      <c r="O3" t="s">
        <v>207</v>
      </c>
      <c r="P3" t="s">
        <v>207</v>
      </c>
      <c r="Q3">
        <v>1</v>
      </c>
      <c r="X3">
        <v>107.04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27</v>
      </c>
      <c r="AG3">
        <v>117.74400000000001</v>
      </c>
      <c r="AH3">
        <v>2</v>
      </c>
      <c r="AI3">
        <v>84866100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84866102</v>
      </c>
      <c r="C4">
        <v>84866099</v>
      </c>
      <c r="D4">
        <v>83533125</v>
      </c>
      <c r="E4">
        <v>1080</v>
      </c>
      <c r="F4">
        <v>1</v>
      </c>
      <c r="G4">
        <v>1080</v>
      </c>
      <c r="H4">
        <v>1</v>
      </c>
      <c r="I4" t="s">
        <v>205</v>
      </c>
      <c r="J4" t="s">
        <v>3</v>
      </c>
      <c r="K4" t="s">
        <v>206</v>
      </c>
      <c r="L4">
        <v>1191</v>
      </c>
      <c r="N4">
        <v>1013</v>
      </c>
      <c r="O4" t="s">
        <v>207</v>
      </c>
      <c r="P4" t="s">
        <v>207</v>
      </c>
      <c r="Q4">
        <v>1</v>
      </c>
      <c r="X4">
        <v>107.04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27</v>
      </c>
      <c r="AG4">
        <v>117.74400000000001</v>
      </c>
      <c r="AH4">
        <v>2</v>
      </c>
      <c r="AI4">
        <v>84866100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ROW(Source!A34)</f>
        <v>34</v>
      </c>
      <c r="B5">
        <v>84866111</v>
      </c>
      <c r="C5">
        <v>84866104</v>
      </c>
      <c r="D5">
        <v>83533125</v>
      </c>
      <c r="E5">
        <v>1080</v>
      </c>
      <c r="F5">
        <v>1</v>
      </c>
      <c r="G5">
        <v>1080</v>
      </c>
      <c r="H5">
        <v>1</v>
      </c>
      <c r="I5" t="s">
        <v>205</v>
      </c>
      <c r="J5" t="s">
        <v>3</v>
      </c>
      <c r="K5" t="s">
        <v>206</v>
      </c>
      <c r="L5">
        <v>1191</v>
      </c>
      <c r="N5">
        <v>1013</v>
      </c>
      <c r="O5" t="s">
        <v>207</v>
      </c>
      <c r="P5" t="s">
        <v>207</v>
      </c>
      <c r="Q5">
        <v>1</v>
      </c>
      <c r="X5">
        <v>0.6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27</v>
      </c>
      <c r="AG5">
        <v>0.66</v>
      </c>
      <c r="AH5">
        <v>2</v>
      </c>
      <c r="AI5">
        <v>84866105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ROW(Source!A34)</f>
        <v>34</v>
      </c>
      <c r="B6">
        <v>84866112</v>
      </c>
      <c r="C6">
        <v>84866104</v>
      </c>
      <c r="D6">
        <v>83604500</v>
      </c>
      <c r="E6">
        <v>1</v>
      </c>
      <c r="F6">
        <v>1</v>
      </c>
      <c r="G6">
        <v>1080</v>
      </c>
      <c r="H6">
        <v>2</v>
      </c>
      <c r="I6" t="s">
        <v>208</v>
      </c>
      <c r="J6" t="s">
        <v>209</v>
      </c>
      <c r="K6" t="s">
        <v>210</v>
      </c>
      <c r="L6">
        <v>1368</v>
      </c>
      <c r="N6">
        <v>1011</v>
      </c>
      <c r="O6" t="s">
        <v>211</v>
      </c>
      <c r="P6" t="s">
        <v>211</v>
      </c>
      <c r="Q6">
        <v>1</v>
      </c>
      <c r="X6">
        <v>0.6</v>
      </c>
      <c r="Y6">
        <v>0</v>
      </c>
      <c r="Z6">
        <v>1972.35</v>
      </c>
      <c r="AA6">
        <v>38.94</v>
      </c>
      <c r="AB6">
        <v>0</v>
      </c>
      <c r="AC6">
        <v>0</v>
      </c>
      <c r="AD6">
        <v>1</v>
      </c>
      <c r="AE6">
        <v>0</v>
      </c>
      <c r="AF6" t="s">
        <v>27</v>
      </c>
      <c r="AG6">
        <v>0.66</v>
      </c>
      <c r="AH6">
        <v>2</v>
      </c>
      <c r="AI6">
        <v>84866106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84866113</v>
      </c>
      <c r="C7">
        <v>84866104</v>
      </c>
      <c r="D7">
        <v>83604105</v>
      </c>
      <c r="E7">
        <v>1</v>
      </c>
      <c r="F7">
        <v>1</v>
      </c>
      <c r="G7">
        <v>1080</v>
      </c>
      <c r="H7">
        <v>2</v>
      </c>
      <c r="I7" t="s">
        <v>213</v>
      </c>
      <c r="J7" t="s">
        <v>214</v>
      </c>
      <c r="K7" t="s">
        <v>215</v>
      </c>
      <c r="L7">
        <v>1368</v>
      </c>
      <c r="N7">
        <v>1011</v>
      </c>
      <c r="O7" t="s">
        <v>211</v>
      </c>
      <c r="P7" t="s">
        <v>211</v>
      </c>
      <c r="Q7">
        <v>1</v>
      </c>
      <c r="X7">
        <v>0.57999999999999996</v>
      </c>
      <c r="Y7">
        <v>0</v>
      </c>
      <c r="Z7">
        <v>166.63</v>
      </c>
      <c r="AA7">
        <v>14.54</v>
      </c>
      <c r="AB7">
        <v>0</v>
      </c>
      <c r="AC7">
        <v>0</v>
      </c>
      <c r="AD7">
        <v>1</v>
      </c>
      <c r="AE7">
        <v>0</v>
      </c>
      <c r="AF7" t="s">
        <v>27</v>
      </c>
      <c r="AG7">
        <v>0.63800000000000001</v>
      </c>
      <c r="AH7">
        <v>2</v>
      </c>
      <c r="AI7">
        <v>84866107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84866111</v>
      </c>
      <c r="C8">
        <v>84866104</v>
      </c>
      <c r="D8">
        <v>83533125</v>
      </c>
      <c r="E8">
        <v>1080</v>
      </c>
      <c r="F8">
        <v>1</v>
      </c>
      <c r="G8">
        <v>1080</v>
      </c>
      <c r="H8">
        <v>1</v>
      </c>
      <c r="I8" t="s">
        <v>205</v>
      </c>
      <c r="J8" t="s">
        <v>3</v>
      </c>
      <c r="K8" t="s">
        <v>206</v>
      </c>
      <c r="L8">
        <v>1191</v>
      </c>
      <c r="N8">
        <v>1013</v>
      </c>
      <c r="O8" t="s">
        <v>207</v>
      </c>
      <c r="P8" t="s">
        <v>207</v>
      </c>
      <c r="Q8">
        <v>1</v>
      </c>
      <c r="X8">
        <v>0.6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27</v>
      </c>
      <c r="AG8">
        <v>0.66</v>
      </c>
      <c r="AH8">
        <v>2</v>
      </c>
      <c r="AI8">
        <v>84866105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ROW(Source!A35)</f>
        <v>35</v>
      </c>
      <c r="B9">
        <v>84866112</v>
      </c>
      <c r="C9">
        <v>84866104</v>
      </c>
      <c r="D9">
        <v>83604500</v>
      </c>
      <c r="E9">
        <v>1</v>
      </c>
      <c r="F9">
        <v>1</v>
      </c>
      <c r="G9">
        <v>1080</v>
      </c>
      <c r="H9">
        <v>2</v>
      </c>
      <c r="I9" t="s">
        <v>208</v>
      </c>
      <c r="J9" t="s">
        <v>209</v>
      </c>
      <c r="K9" t="s">
        <v>210</v>
      </c>
      <c r="L9">
        <v>1368</v>
      </c>
      <c r="N9">
        <v>1011</v>
      </c>
      <c r="O9" t="s">
        <v>211</v>
      </c>
      <c r="P9" t="s">
        <v>211</v>
      </c>
      <c r="Q9">
        <v>1</v>
      </c>
      <c r="X9">
        <v>0.6</v>
      </c>
      <c r="Y9">
        <v>0</v>
      </c>
      <c r="Z9">
        <v>1972.35</v>
      </c>
      <c r="AA9">
        <v>38.94</v>
      </c>
      <c r="AB9">
        <v>0</v>
      </c>
      <c r="AC9">
        <v>0</v>
      </c>
      <c r="AD9">
        <v>1</v>
      </c>
      <c r="AE9">
        <v>0</v>
      </c>
      <c r="AF9" t="s">
        <v>27</v>
      </c>
      <c r="AG9">
        <v>0.66</v>
      </c>
      <c r="AH9">
        <v>2</v>
      </c>
      <c r="AI9">
        <v>84866106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84866113</v>
      </c>
      <c r="C10">
        <v>84866104</v>
      </c>
      <c r="D10">
        <v>83604105</v>
      </c>
      <c r="E10">
        <v>1</v>
      </c>
      <c r="F10">
        <v>1</v>
      </c>
      <c r="G10">
        <v>1080</v>
      </c>
      <c r="H10">
        <v>2</v>
      </c>
      <c r="I10" t="s">
        <v>213</v>
      </c>
      <c r="J10" t="s">
        <v>214</v>
      </c>
      <c r="K10" t="s">
        <v>215</v>
      </c>
      <c r="L10">
        <v>1368</v>
      </c>
      <c r="N10">
        <v>1011</v>
      </c>
      <c r="O10" t="s">
        <v>211</v>
      </c>
      <c r="P10" t="s">
        <v>211</v>
      </c>
      <c r="Q10">
        <v>1</v>
      </c>
      <c r="X10">
        <v>0.57999999999999996</v>
      </c>
      <c r="Y10">
        <v>0</v>
      </c>
      <c r="Z10">
        <v>166.63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27</v>
      </c>
      <c r="AG10">
        <v>0.63800000000000001</v>
      </c>
      <c r="AH10">
        <v>2</v>
      </c>
      <c r="AI10">
        <v>84866107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84866142</v>
      </c>
      <c r="C11">
        <v>84866114</v>
      </c>
      <c r="D11">
        <v>83533125</v>
      </c>
      <c r="E11">
        <v>1080</v>
      </c>
      <c r="F11">
        <v>1</v>
      </c>
      <c r="G11">
        <v>1080</v>
      </c>
      <c r="H11">
        <v>1</v>
      </c>
      <c r="I11" t="s">
        <v>205</v>
      </c>
      <c r="J11" t="s">
        <v>3</v>
      </c>
      <c r="K11" t="s">
        <v>206</v>
      </c>
      <c r="L11">
        <v>1191</v>
      </c>
      <c r="N11">
        <v>1013</v>
      </c>
      <c r="O11" t="s">
        <v>207</v>
      </c>
      <c r="P11" t="s">
        <v>207</v>
      </c>
      <c r="Q11">
        <v>1</v>
      </c>
      <c r="X11">
        <v>2.08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27</v>
      </c>
      <c r="AG11">
        <v>2.2880000000000003</v>
      </c>
      <c r="AH11">
        <v>2</v>
      </c>
      <c r="AI11">
        <v>84866115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ROW(Source!A36)</f>
        <v>36</v>
      </c>
      <c r="B12">
        <v>84866143</v>
      </c>
      <c r="C12">
        <v>84866114</v>
      </c>
      <c r="D12">
        <v>83604196</v>
      </c>
      <c r="E12">
        <v>1</v>
      </c>
      <c r="F12">
        <v>1</v>
      </c>
      <c r="G12">
        <v>1080</v>
      </c>
      <c r="H12">
        <v>2</v>
      </c>
      <c r="I12" t="s">
        <v>216</v>
      </c>
      <c r="J12" t="s">
        <v>217</v>
      </c>
      <c r="K12" t="s">
        <v>218</v>
      </c>
      <c r="L12">
        <v>1368</v>
      </c>
      <c r="N12">
        <v>1011</v>
      </c>
      <c r="O12" t="s">
        <v>211</v>
      </c>
      <c r="P12" t="s">
        <v>211</v>
      </c>
      <c r="Q12">
        <v>1</v>
      </c>
      <c r="X12">
        <v>0.12</v>
      </c>
      <c r="Y12">
        <v>0</v>
      </c>
      <c r="Z12">
        <v>12.98</v>
      </c>
      <c r="AA12">
        <v>3.37</v>
      </c>
      <c r="AB12">
        <v>0</v>
      </c>
      <c r="AC12">
        <v>0</v>
      </c>
      <c r="AD12">
        <v>1</v>
      </c>
      <c r="AE12">
        <v>0</v>
      </c>
      <c r="AF12" t="s">
        <v>27</v>
      </c>
      <c r="AG12">
        <v>0.13200000000000001</v>
      </c>
      <c r="AH12">
        <v>2</v>
      </c>
      <c r="AI12">
        <v>84866116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ROW(Source!A36)</f>
        <v>36</v>
      </c>
      <c r="B13">
        <v>84866144</v>
      </c>
      <c r="C13">
        <v>84866114</v>
      </c>
      <c r="D13">
        <v>83604500</v>
      </c>
      <c r="E13">
        <v>1</v>
      </c>
      <c r="F13">
        <v>1</v>
      </c>
      <c r="G13">
        <v>1080</v>
      </c>
      <c r="H13">
        <v>2</v>
      </c>
      <c r="I13" t="s">
        <v>208</v>
      </c>
      <c r="J13" t="s">
        <v>209</v>
      </c>
      <c r="K13" t="s">
        <v>210</v>
      </c>
      <c r="L13">
        <v>1368</v>
      </c>
      <c r="N13">
        <v>1011</v>
      </c>
      <c r="O13" t="s">
        <v>211</v>
      </c>
      <c r="P13" t="s">
        <v>211</v>
      </c>
      <c r="Q13">
        <v>1</v>
      </c>
      <c r="X13">
        <v>0.88</v>
      </c>
      <c r="Y13">
        <v>0</v>
      </c>
      <c r="Z13">
        <v>1972.35</v>
      </c>
      <c r="AA13">
        <v>38.94</v>
      </c>
      <c r="AB13">
        <v>0</v>
      </c>
      <c r="AC13">
        <v>0</v>
      </c>
      <c r="AD13">
        <v>1</v>
      </c>
      <c r="AE13">
        <v>0</v>
      </c>
      <c r="AF13" t="s">
        <v>27</v>
      </c>
      <c r="AG13">
        <v>0.96800000000000008</v>
      </c>
      <c r="AH13">
        <v>2</v>
      </c>
      <c r="AI13">
        <v>84866117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ROW(Source!A36)</f>
        <v>36</v>
      </c>
      <c r="B14">
        <v>84866145</v>
      </c>
      <c r="C14">
        <v>84866114</v>
      </c>
      <c r="D14">
        <v>83604397</v>
      </c>
      <c r="E14">
        <v>1</v>
      </c>
      <c r="F14">
        <v>1</v>
      </c>
      <c r="G14">
        <v>1080</v>
      </c>
      <c r="H14">
        <v>2</v>
      </c>
      <c r="I14" t="s">
        <v>219</v>
      </c>
      <c r="J14" t="s">
        <v>220</v>
      </c>
      <c r="K14" t="s">
        <v>221</v>
      </c>
      <c r="L14">
        <v>1368</v>
      </c>
      <c r="N14">
        <v>1011</v>
      </c>
      <c r="O14" t="s">
        <v>211</v>
      </c>
      <c r="P14" t="s">
        <v>211</v>
      </c>
      <c r="Q14">
        <v>1</v>
      </c>
      <c r="X14">
        <v>0.11</v>
      </c>
      <c r="Y14">
        <v>0</v>
      </c>
      <c r="Z14">
        <v>181.58</v>
      </c>
      <c r="AA14">
        <v>14.54</v>
      </c>
      <c r="AB14">
        <v>0</v>
      </c>
      <c r="AC14">
        <v>0</v>
      </c>
      <c r="AD14">
        <v>1</v>
      </c>
      <c r="AE14">
        <v>0</v>
      </c>
      <c r="AF14" t="s">
        <v>27</v>
      </c>
      <c r="AG14">
        <v>0.12100000000000001</v>
      </c>
      <c r="AH14">
        <v>2</v>
      </c>
      <c r="AI14">
        <v>84866118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84866146</v>
      </c>
      <c r="C15">
        <v>84866114</v>
      </c>
      <c r="D15">
        <v>83604550</v>
      </c>
      <c r="E15">
        <v>1</v>
      </c>
      <c r="F15">
        <v>1</v>
      </c>
      <c r="G15">
        <v>1080</v>
      </c>
      <c r="H15">
        <v>2</v>
      </c>
      <c r="I15" t="s">
        <v>222</v>
      </c>
      <c r="J15" t="s">
        <v>223</v>
      </c>
      <c r="K15" t="s">
        <v>224</v>
      </c>
      <c r="L15">
        <v>1368</v>
      </c>
      <c r="N15">
        <v>1011</v>
      </c>
      <c r="O15" t="s">
        <v>211</v>
      </c>
      <c r="P15" t="s">
        <v>211</v>
      </c>
      <c r="Q15">
        <v>1</v>
      </c>
      <c r="X15">
        <v>0.02</v>
      </c>
      <c r="Y15">
        <v>0</v>
      </c>
      <c r="Z15">
        <v>125.38</v>
      </c>
      <c r="AA15">
        <v>12.62</v>
      </c>
      <c r="AB15">
        <v>0</v>
      </c>
      <c r="AC15">
        <v>0</v>
      </c>
      <c r="AD15">
        <v>1</v>
      </c>
      <c r="AE15">
        <v>0</v>
      </c>
      <c r="AF15" t="s">
        <v>27</v>
      </c>
      <c r="AG15">
        <v>2.2000000000000002E-2</v>
      </c>
      <c r="AH15">
        <v>2</v>
      </c>
      <c r="AI15">
        <v>84866119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ROW(Source!A36)</f>
        <v>36</v>
      </c>
      <c r="B16">
        <v>84866147</v>
      </c>
      <c r="C16">
        <v>84866114</v>
      </c>
      <c r="D16">
        <v>83603792</v>
      </c>
      <c r="E16">
        <v>1</v>
      </c>
      <c r="F16">
        <v>1</v>
      </c>
      <c r="G16">
        <v>1080</v>
      </c>
      <c r="H16">
        <v>2</v>
      </c>
      <c r="I16" t="s">
        <v>225</v>
      </c>
      <c r="J16" t="s">
        <v>226</v>
      </c>
      <c r="K16" t="s">
        <v>227</v>
      </c>
      <c r="L16">
        <v>1368</v>
      </c>
      <c r="N16">
        <v>1011</v>
      </c>
      <c r="O16" t="s">
        <v>211</v>
      </c>
      <c r="P16" t="s">
        <v>211</v>
      </c>
      <c r="Q16">
        <v>1</v>
      </c>
      <c r="X16">
        <v>0.3</v>
      </c>
      <c r="Y16">
        <v>0</v>
      </c>
      <c r="Z16">
        <v>139.99</v>
      </c>
      <c r="AA16">
        <v>14.54</v>
      </c>
      <c r="AB16">
        <v>0</v>
      </c>
      <c r="AC16">
        <v>0</v>
      </c>
      <c r="AD16">
        <v>1</v>
      </c>
      <c r="AE16">
        <v>0</v>
      </c>
      <c r="AF16" t="s">
        <v>27</v>
      </c>
      <c r="AG16">
        <v>0.33</v>
      </c>
      <c r="AH16">
        <v>2</v>
      </c>
      <c r="AI16">
        <v>84866120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ROW(Source!A36)</f>
        <v>36</v>
      </c>
      <c r="B17">
        <v>84866148</v>
      </c>
      <c r="C17">
        <v>84866114</v>
      </c>
      <c r="D17">
        <v>83603934</v>
      </c>
      <c r="E17">
        <v>1</v>
      </c>
      <c r="F17">
        <v>1</v>
      </c>
      <c r="G17">
        <v>1080</v>
      </c>
      <c r="H17">
        <v>2</v>
      </c>
      <c r="I17" t="s">
        <v>228</v>
      </c>
      <c r="J17" t="s">
        <v>229</v>
      </c>
      <c r="K17" t="s">
        <v>230</v>
      </c>
      <c r="L17">
        <v>1368</v>
      </c>
      <c r="N17">
        <v>1011</v>
      </c>
      <c r="O17" t="s">
        <v>211</v>
      </c>
      <c r="P17" t="s">
        <v>211</v>
      </c>
      <c r="Q17">
        <v>1</v>
      </c>
      <c r="X17">
        <v>0.12</v>
      </c>
      <c r="Y17">
        <v>0</v>
      </c>
      <c r="Z17">
        <v>140.38</v>
      </c>
      <c r="AA17">
        <v>12.62</v>
      </c>
      <c r="AB17">
        <v>0</v>
      </c>
      <c r="AC17">
        <v>0</v>
      </c>
      <c r="AD17">
        <v>1</v>
      </c>
      <c r="AE17">
        <v>0</v>
      </c>
      <c r="AF17" t="s">
        <v>27</v>
      </c>
      <c r="AG17">
        <v>0.13200000000000001</v>
      </c>
      <c r="AH17">
        <v>2</v>
      </c>
      <c r="AI17">
        <v>84866121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ROW(Source!A36)</f>
        <v>36</v>
      </c>
      <c r="B18">
        <v>84866149</v>
      </c>
      <c r="C18">
        <v>84866114</v>
      </c>
      <c r="D18">
        <v>83604052</v>
      </c>
      <c r="E18">
        <v>1</v>
      </c>
      <c r="F18">
        <v>1</v>
      </c>
      <c r="G18">
        <v>1080</v>
      </c>
      <c r="H18">
        <v>2</v>
      </c>
      <c r="I18" t="s">
        <v>231</v>
      </c>
      <c r="J18" t="s">
        <v>232</v>
      </c>
      <c r="K18" t="s">
        <v>233</v>
      </c>
      <c r="L18">
        <v>1368</v>
      </c>
      <c r="N18">
        <v>1011</v>
      </c>
      <c r="O18" t="s">
        <v>211</v>
      </c>
      <c r="P18" t="s">
        <v>211</v>
      </c>
      <c r="Q18">
        <v>1</v>
      </c>
      <c r="X18">
        <v>0.88</v>
      </c>
      <c r="Y18">
        <v>0</v>
      </c>
      <c r="Z18">
        <v>80.14</v>
      </c>
      <c r="AA18">
        <v>16.93</v>
      </c>
      <c r="AB18">
        <v>0</v>
      </c>
      <c r="AC18">
        <v>0</v>
      </c>
      <c r="AD18">
        <v>1</v>
      </c>
      <c r="AE18">
        <v>0</v>
      </c>
      <c r="AF18" t="s">
        <v>27</v>
      </c>
      <c r="AG18">
        <v>0.96800000000000008</v>
      </c>
      <c r="AH18">
        <v>2</v>
      </c>
      <c r="AI18">
        <v>84866122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84866150</v>
      </c>
      <c r="C19">
        <v>84866114</v>
      </c>
      <c r="D19">
        <v>83573410</v>
      </c>
      <c r="E19">
        <v>1</v>
      </c>
      <c r="F19">
        <v>1</v>
      </c>
      <c r="G19">
        <v>1080</v>
      </c>
      <c r="H19">
        <v>3</v>
      </c>
      <c r="I19" t="s">
        <v>234</v>
      </c>
      <c r="J19" t="s">
        <v>235</v>
      </c>
      <c r="K19" t="s">
        <v>236</v>
      </c>
      <c r="L19">
        <v>1348</v>
      </c>
      <c r="N19">
        <v>1009</v>
      </c>
      <c r="O19" t="s">
        <v>237</v>
      </c>
      <c r="P19" t="s">
        <v>237</v>
      </c>
      <c r="Q19">
        <v>1000</v>
      </c>
      <c r="X19">
        <v>1.505E-3</v>
      </c>
      <c r="Y19">
        <v>5767.47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26</v>
      </c>
      <c r="AG19">
        <v>1.505E-3</v>
      </c>
      <c r="AH19">
        <v>2</v>
      </c>
      <c r="AI19">
        <v>84866123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84866151</v>
      </c>
      <c r="C20">
        <v>84866114</v>
      </c>
      <c r="D20">
        <v>83572775</v>
      </c>
      <c r="E20">
        <v>1</v>
      </c>
      <c r="F20">
        <v>1</v>
      </c>
      <c r="G20">
        <v>1080</v>
      </c>
      <c r="H20">
        <v>3</v>
      </c>
      <c r="I20" t="s">
        <v>238</v>
      </c>
      <c r="J20" t="s">
        <v>239</v>
      </c>
      <c r="K20" t="s">
        <v>240</v>
      </c>
      <c r="L20">
        <v>1339</v>
      </c>
      <c r="N20">
        <v>1007</v>
      </c>
      <c r="O20" t="s">
        <v>241</v>
      </c>
      <c r="P20" t="s">
        <v>241</v>
      </c>
      <c r="Q20">
        <v>1</v>
      </c>
      <c r="X20">
        <v>1.9</v>
      </c>
      <c r="Y20">
        <v>7.07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26</v>
      </c>
      <c r="AG20">
        <v>1.9</v>
      </c>
      <c r="AH20">
        <v>2</v>
      </c>
      <c r="AI20">
        <v>84866124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ROW(Source!A36)</f>
        <v>36</v>
      </c>
      <c r="B21">
        <v>84866152</v>
      </c>
      <c r="C21">
        <v>84866114</v>
      </c>
      <c r="D21">
        <v>83574804</v>
      </c>
      <c r="E21">
        <v>1</v>
      </c>
      <c r="F21">
        <v>1</v>
      </c>
      <c r="G21">
        <v>1080</v>
      </c>
      <c r="H21">
        <v>3</v>
      </c>
      <c r="I21" t="s">
        <v>242</v>
      </c>
      <c r="J21" t="s">
        <v>243</v>
      </c>
      <c r="K21" t="s">
        <v>244</v>
      </c>
      <c r="L21">
        <v>1346</v>
      </c>
      <c r="N21">
        <v>1009</v>
      </c>
      <c r="O21" t="s">
        <v>51</v>
      </c>
      <c r="P21" t="s">
        <v>51</v>
      </c>
      <c r="Q21">
        <v>1</v>
      </c>
      <c r="X21">
        <v>4.3200000000000002E-2</v>
      </c>
      <c r="Y21">
        <v>7.47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26</v>
      </c>
      <c r="AG21">
        <v>4.3200000000000002E-2</v>
      </c>
      <c r="AH21">
        <v>2</v>
      </c>
      <c r="AI21">
        <v>84866125</v>
      </c>
      <c r="AJ21">
        <v>22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ROW(Source!A36)</f>
        <v>36</v>
      </c>
      <c r="B22">
        <v>84866153</v>
      </c>
      <c r="C22">
        <v>84866114</v>
      </c>
      <c r="D22">
        <v>83538530</v>
      </c>
      <c r="E22">
        <v>1080</v>
      </c>
      <c r="F22">
        <v>1</v>
      </c>
      <c r="G22">
        <v>1080</v>
      </c>
      <c r="H22">
        <v>3</v>
      </c>
      <c r="I22" t="s">
        <v>301</v>
      </c>
      <c r="J22" t="s">
        <v>3</v>
      </c>
      <c r="K22" t="s">
        <v>302</v>
      </c>
      <c r="L22">
        <v>1348</v>
      </c>
      <c r="N22">
        <v>1009</v>
      </c>
      <c r="O22" t="s">
        <v>237</v>
      </c>
      <c r="P22" t="s">
        <v>237</v>
      </c>
      <c r="Q22">
        <v>1000</v>
      </c>
      <c r="X22">
        <v>0.1168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26</v>
      </c>
      <c r="AG22">
        <v>0.1168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ROW(Source!A36)</f>
        <v>36</v>
      </c>
      <c r="B23">
        <v>84866154</v>
      </c>
      <c r="C23">
        <v>84866114</v>
      </c>
      <c r="D23">
        <v>83538660</v>
      </c>
      <c r="E23">
        <v>1080</v>
      </c>
      <c r="F23">
        <v>1</v>
      </c>
      <c r="G23">
        <v>1080</v>
      </c>
      <c r="H23">
        <v>3</v>
      </c>
      <c r="I23" t="s">
        <v>303</v>
      </c>
      <c r="J23" t="s">
        <v>3</v>
      </c>
      <c r="K23" t="s">
        <v>304</v>
      </c>
      <c r="L23">
        <v>1346</v>
      </c>
      <c r="N23">
        <v>1009</v>
      </c>
      <c r="O23" t="s">
        <v>51</v>
      </c>
      <c r="P23" t="s">
        <v>51</v>
      </c>
      <c r="Q23">
        <v>1</v>
      </c>
      <c r="X23">
        <v>5.7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26</v>
      </c>
      <c r="AG23">
        <v>5.7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ROW(Source!A36)</f>
        <v>36</v>
      </c>
      <c r="B24">
        <v>84866155</v>
      </c>
      <c r="C24">
        <v>84866114</v>
      </c>
      <c r="D24">
        <v>83540644</v>
      </c>
      <c r="E24">
        <v>1080</v>
      </c>
      <c r="F24">
        <v>1</v>
      </c>
      <c r="G24">
        <v>1080</v>
      </c>
      <c r="H24">
        <v>3</v>
      </c>
      <c r="I24" t="s">
        <v>305</v>
      </c>
      <c r="J24" t="s">
        <v>3</v>
      </c>
      <c r="K24" t="s">
        <v>306</v>
      </c>
      <c r="L24">
        <v>1301</v>
      </c>
      <c r="N24">
        <v>1003</v>
      </c>
      <c r="O24" t="s">
        <v>64</v>
      </c>
      <c r="P24" t="s">
        <v>64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26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ROW(Source!A37)</f>
        <v>37</v>
      </c>
      <c r="B25">
        <v>84866142</v>
      </c>
      <c r="C25">
        <v>84866114</v>
      </c>
      <c r="D25">
        <v>83533125</v>
      </c>
      <c r="E25">
        <v>1080</v>
      </c>
      <c r="F25">
        <v>1</v>
      </c>
      <c r="G25">
        <v>1080</v>
      </c>
      <c r="H25">
        <v>1</v>
      </c>
      <c r="I25" t="s">
        <v>205</v>
      </c>
      <c r="J25" t="s">
        <v>3</v>
      </c>
      <c r="K25" t="s">
        <v>206</v>
      </c>
      <c r="L25">
        <v>1191</v>
      </c>
      <c r="N25">
        <v>1013</v>
      </c>
      <c r="O25" t="s">
        <v>207</v>
      </c>
      <c r="P25" t="s">
        <v>207</v>
      </c>
      <c r="Q25">
        <v>1</v>
      </c>
      <c r="X25">
        <v>2.08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27</v>
      </c>
      <c r="AG25">
        <v>2.2880000000000003</v>
      </c>
      <c r="AH25">
        <v>2</v>
      </c>
      <c r="AI25">
        <v>84866115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ROW(Source!A37)</f>
        <v>37</v>
      </c>
      <c r="B26">
        <v>84866143</v>
      </c>
      <c r="C26">
        <v>84866114</v>
      </c>
      <c r="D26">
        <v>83604196</v>
      </c>
      <c r="E26">
        <v>1</v>
      </c>
      <c r="F26">
        <v>1</v>
      </c>
      <c r="G26">
        <v>1080</v>
      </c>
      <c r="H26">
        <v>2</v>
      </c>
      <c r="I26" t="s">
        <v>216</v>
      </c>
      <c r="J26" t="s">
        <v>217</v>
      </c>
      <c r="K26" t="s">
        <v>218</v>
      </c>
      <c r="L26">
        <v>1368</v>
      </c>
      <c r="N26">
        <v>1011</v>
      </c>
      <c r="O26" t="s">
        <v>211</v>
      </c>
      <c r="P26" t="s">
        <v>211</v>
      </c>
      <c r="Q26">
        <v>1</v>
      </c>
      <c r="X26">
        <v>0.12</v>
      </c>
      <c r="Y26">
        <v>0</v>
      </c>
      <c r="Z26">
        <v>12.98</v>
      </c>
      <c r="AA26">
        <v>3.37</v>
      </c>
      <c r="AB26">
        <v>0</v>
      </c>
      <c r="AC26">
        <v>0</v>
      </c>
      <c r="AD26">
        <v>1</v>
      </c>
      <c r="AE26">
        <v>0</v>
      </c>
      <c r="AF26" t="s">
        <v>27</v>
      </c>
      <c r="AG26">
        <v>0.13200000000000001</v>
      </c>
      <c r="AH26">
        <v>2</v>
      </c>
      <c r="AI26">
        <v>84866116</v>
      </c>
      <c r="AJ26">
        <v>25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ROW(Source!A37)</f>
        <v>37</v>
      </c>
      <c r="B27">
        <v>84866144</v>
      </c>
      <c r="C27">
        <v>84866114</v>
      </c>
      <c r="D27">
        <v>83604500</v>
      </c>
      <c r="E27">
        <v>1</v>
      </c>
      <c r="F27">
        <v>1</v>
      </c>
      <c r="G27">
        <v>1080</v>
      </c>
      <c r="H27">
        <v>2</v>
      </c>
      <c r="I27" t="s">
        <v>208</v>
      </c>
      <c r="J27" t="s">
        <v>209</v>
      </c>
      <c r="K27" t="s">
        <v>210</v>
      </c>
      <c r="L27">
        <v>1368</v>
      </c>
      <c r="N27">
        <v>1011</v>
      </c>
      <c r="O27" t="s">
        <v>211</v>
      </c>
      <c r="P27" t="s">
        <v>211</v>
      </c>
      <c r="Q27">
        <v>1</v>
      </c>
      <c r="X27">
        <v>0.88</v>
      </c>
      <c r="Y27">
        <v>0</v>
      </c>
      <c r="Z27">
        <v>1972.35</v>
      </c>
      <c r="AA27">
        <v>38.94</v>
      </c>
      <c r="AB27">
        <v>0</v>
      </c>
      <c r="AC27">
        <v>0</v>
      </c>
      <c r="AD27">
        <v>1</v>
      </c>
      <c r="AE27">
        <v>0</v>
      </c>
      <c r="AF27" t="s">
        <v>27</v>
      </c>
      <c r="AG27">
        <v>0.96800000000000008</v>
      </c>
      <c r="AH27">
        <v>2</v>
      </c>
      <c r="AI27">
        <v>84866117</v>
      </c>
      <c r="AJ27">
        <v>26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84866145</v>
      </c>
      <c r="C28">
        <v>84866114</v>
      </c>
      <c r="D28">
        <v>83604397</v>
      </c>
      <c r="E28">
        <v>1</v>
      </c>
      <c r="F28">
        <v>1</v>
      </c>
      <c r="G28">
        <v>1080</v>
      </c>
      <c r="H28">
        <v>2</v>
      </c>
      <c r="I28" t="s">
        <v>219</v>
      </c>
      <c r="J28" t="s">
        <v>220</v>
      </c>
      <c r="K28" t="s">
        <v>221</v>
      </c>
      <c r="L28">
        <v>1368</v>
      </c>
      <c r="N28">
        <v>1011</v>
      </c>
      <c r="O28" t="s">
        <v>211</v>
      </c>
      <c r="P28" t="s">
        <v>211</v>
      </c>
      <c r="Q28">
        <v>1</v>
      </c>
      <c r="X28">
        <v>0.11</v>
      </c>
      <c r="Y28">
        <v>0</v>
      </c>
      <c r="Z28">
        <v>181.58</v>
      </c>
      <c r="AA28">
        <v>14.54</v>
      </c>
      <c r="AB28">
        <v>0</v>
      </c>
      <c r="AC28">
        <v>0</v>
      </c>
      <c r="AD28">
        <v>1</v>
      </c>
      <c r="AE28">
        <v>0</v>
      </c>
      <c r="AF28" t="s">
        <v>27</v>
      </c>
      <c r="AG28">
        <v>0.12100000000000001</v>
      </c>
      <c r="AH28">
        <v>2</v>
      </c>
      <c r="AI28">
        <v>84866118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84866146</v>
      </c>
      <c r="C29">
        <v>84866114</v>
      </c>
      <c r="D29">
        <v>83604550</v>
      </c>
      <c r="E29">
        <v>1</v>
      </c>
      <c r="F29">
        <v>1</v>
      </c>
      <c r="G29">
        <v>1080</v>
      </c>
      <c r="H29">
        <v>2</v>
      </c>
      <c r="I29" t="s">
        <v>222</v>
      </c>
      <c r="J29" t="s">
        <v>223</v>
      </c>
      <c r="K29" t="s">
        <v>224</v>
      </c>
      <c r="L29">
        <v>1368</v>
      </c>
      <c r="N29">
        <v>1011</v>
      </c>
      <c r="O29" t="s">
        <v>211</v>
      </c>
      <c r="P29" t="s">
        <v>211</v>
      </c>
      <c r="Q29">
        <v>1</v>
      </c>
      <c r="X29">
        <v>0.02</v>
      </c>
      <c r="Y29">
        <v>0</v>
      </c>
      <c r="Z29">
        <v>125.38</v>
      </c>
      <c r="AA29">
        <v>12.62</v>
      </c>
      <c r="AB29">
        <v>0</v>
      </c>
      <c r="AC29">
        <v>0</v>
      </c>
      <c r="AD29">
        <v>1</v>
      </c>
      <c r="AE29">
        <v>0</v>
      </c>
      <c r="AF29" t="s">
        <v>27</v>
      </c>
      <c r="AG29">
        <v>2.2000000000000002E-2</v>
      </c>
      <c r="AH29">
        <v>2</v>
      </c>
      <c r="AI29">
        <v>84866119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84866147</v>
      </c>
      <c r="C30">
        <v>84866114</v>
      </c>
      <c r="D30">
        <v>83603792</v>
      </c>
      <c r="E30">
        <v>1</v>
      </c>
      <c r="F30">
        <v>1</v>
      </c>
      <c r="G30">
        <v>1080</v>
      </c>
      <c r="H30">
        <v>2</v>
      </c>
      <c r="I30" t="s">
        <v>225</v>
      </c>
      <c r="J30" t="s">
        <v>226</v>
      </c>
      <c r="K30" t="s">
        <v>227</v>
      </c>
      <c r="L30">
        <v>1368</v>
      </c>
      <c r="N30">
        <v>1011</v>
      </c>
      <c r="O30" t="s">
        <v>211</v>
      </c>
      <c r="P30" t="s">
        <v>211</v>
      </c>
      <c r="Q30">
        <v>1</v>
      </c>
      <c r="X30">
        <v>0.3</v>
      </c>
      <c r="Y30">
        <v>0</v>
      </c>
      <c r="Z30">
        <v>139.99</v>
      </c>
      <c r="AA30">
        <v>14.54</v>
      </c>
      <c r="AB30">
        <v>0</v>
      </c>
      <c r="AC30">
        <v>0</v>
      </c>
      <c r="AD30">
        <v>1</v>
      </c>
      <c r="AE30">
        <v>0</v>
      </c>
      <c r="AF30" t="s">
        <v>27</v>
      </c>
      <c r="AG30">
        <v>0.33</v>
      </c>
      <c r="AH30">
        <v>2</v>
      </c>
      <c r="AI30">
        <v>84866120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84866148</v>
      </c>
      <c r="C31">
        <v>84866114</v>
      </c>
      <c r="D31">
        <v>83603934</v>
      </c>
      <c r="E31">
        <v>1</v>
      </c>
      <c r="F31">
        <v>1</v>
      </c>
      <c r="G31">
        <v>1080</v>
      </c>
      <c r="H31">
        <v>2</v>
      </c>
      <c r="I31" t="s">
        <v>228</v>
      </c>
      <c r="J31" t="s">
        <v>229</v>
      </c>
      <c r="K31" t="s">
        <v>230</v>
      </c>
      <c r="L31">
        <v>1368</v>
      </c>
      <c r="N31">
        <v>1011</v>
      </c>
      <c r="O31" t="s">
        <v>211</v>
      </c>
      <c r="P31" t="s">
        <v>211</v>
      </c>
      <c r="Q31">
        <v>1</v>
      </c>
      <c r="X31">
        <v>0.12</v>
      </c>
      <c r="Y31">
        <v>0</v>
      </c>
      <c r="Z31">
        <v>140.38</v>
      </c>
      <c r="AA31">
        <v>12.62</v>
      </c>
      <c r="AB31">
        <v>0</v>
      </c>
      <c r="AC31">
        <v>0</v>
      </c>
      <c r="AD31">
        <v>1</v>
      </c>
      <c r="AE31">
        <v>0</v>
      </c>
      <c r="AF31" t="s">
        <v>27</v>
      </c>
      <c r="AG31">
        <v>0.13200000000000001</v>
      </c>
      <c r="AH31">
        <v>2</v>
      </c>
      <c r="AI31">
        <v>84866121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84866149</v>
      </c>
      <c r="C32">
        <v>84866114</v>
      </c>
      <c r="D32">
        <v>83604052</v>
      </c>
      <c r="E32">
        <v>1</v>
      </c>
      <c r="F32">
        <v>1</v>
      </c>
      <c r="G32">
        <v>1080</v>
      </c>
      <c r="H32">
        <v>2</v>
      </c>
      <c r="I32" t="s">
        <v>231</v>
      </c>
      <c r="J32" t="s">
        <v>232</v>
      </c>
      <c r="K32" t="s">
        <v>233</v>
      </c>
      <c r="L32">
        <v>1368</v>
      </c>
      <c r="N32">
        <v>1011</v>
      </c>
      <c r="O32" t="s">
        <v>211</v>
      </c>
      <c r="P32" t="s">
        <v>211</v>
      </c>
      <c r="Q32">
        <v>1</v>
      </c>
      <c r="X32">
        <v>0.88</v>
      </c>
      <c r="Y32">
        <v>0</v>
      </c>
      <c r="Z32">
        <v>80.14</v>
      </c>
      <c r="AA32">
        <v>16.93</v>
      </c>
      <c r="AB32">
        <v>0</v>
      </c>
      <c r="AC32">
        <v>0</v>
      </c>
      <c r="AD32">
        <v>1</v>
      </c>
      <c r="AE32">
        <v>0</v>
      </c>
      <c r="AF32" t="s">
        <v>27</v>
      </c>
      <c r="AG32">
        <v>0.96800000000000008</v>
      </c>
      <c r="AH32">
        <v>2</v>
      </c>
      <c r="AI32">
        <v>84866122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84866150</v>
      </c>
      <c r="C33">
        <v>84866114</v>
      </c>
      <c r="D33">
        <v>83573410</v>
      </c>
      <c r="E33">
        <v>1</v>
      </c>
      <c r="F33">
        <v>1</v>
      </c>
      <c r="G33">
        <v>1080</v>
      </c>
      <c r="H33">
        <v>3</v>
      </c>
      <c r="I33" t="s">
        <v>234</v>
      </c>
      <c r="J33" t="s">
        <v>235</v>
      </c>
      <c r="K33" t="s">
        <v>236</v>
      </c>
      <c r="L33">
        <v>1348</v>
      </c>
      <c r="N33">
        <v>1009</v>
      </c>
      <c r="O33" t="s">
        <v>237</v>
      </c>
      <c r="P33" t="s">
        <v>237</v>
      </c>
      <c r="Q33">
        <v>1000</v>
      </c>
      <c r="X33">
        <v>1.505E-3</v>
      </c>
      <c r="Y33">
        <v>5767.47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26</v>
      </c>
      <c r="AG33">
        <v>1.505E-3</v>
      </c>
      <c r="AH33">
        <v>2</v>
      </c>
      <c r="AI33">
        <v>84866123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84866151</v>
      </c>
      <c r="C34">
        <v>84866114</v>
      </c>
      <c r="D34">
        <v>83572775</v>
      </c>
      <c r="E34">
        <v>1</v>
      </c>
      <c r="F34">
        <v>1</v>
      </c>
      <c r="G34">
        <v>1080</v>
      </c>
      <c r="H34">
        <v>3</v>
      </c>
      <c r="I34" t="s">
        <v>238</v>
      </c>
      <c r="J34" t="s">
        <v>239</v>
      </c>
      <c r="K34" t="s">
        <v>240</v>
      </c>
      <c r="L34">
        <v>1339</v>
      </c>
      <c r="N34">
        <v>1007</v>
      </c>
      <c r="O34" t="s">
        <v>241</v>
      </c>
      <c r="P34" t="s">
        <v>241</v>
      </c>
      <c r="Q34">
        <v>1</v>
      </c>
      <c r="X34">
        <v>1.9</v>
      </c>
      <c r="Y34">
        <v>7.07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26</v>
      </c>
      <c r="AG34">
        <v>1.9</v>
      </c>
      <c r="AH34">
        <v>2</v>
      </c>
      <c r="AI34">
        <v>84866124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84866152</v>
      </c>
      <c r="C35">
        <v>84866114</v>
      </c>
      <c r="D35">
        <v>83574804</v>
      </c>
      <c r="E35">
        <v>1</v>
      </c>
      <c r="F35">
        <v>1</v>
      </c>
      <c r="G35">
        <v>1080</v>
      </c>
      <c r="H35">
        <v>3</v>
      </c>
      <c r="I35" t="s">
        <v>242</v>
      </c>
      <c r="J35" t="s">
        <v>243</v>
      </c>
      <c r="K35" t="s">
        <v>244</v>
      </c>
      <c r="L35">
        <v>1346</v>
      </c>
      <c r="N35">
        <v>1009</v>
      </c>
      <c r="O35" t="s">
        <v>51</v>
      </c>
      <c r="P35" t="s">
        <v>51</v>
      </c>
      <c r="Q35">
        <v>1</v>
      </c>
      <c r="X35">
        <v>4.3200000000000002E-2</v>
      </c>
      <c r="Y35">
        <v>7.47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26</v>
      </c>
      <c r="AG35">
        <v>4.3200000000000002E-2</v>
      </c>
      <c r="AH35">
        <v>2</v>
      </c>
      <c r="AI35">
        <v>84866125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84866153</v>
      </c>
      <c r="C36">
        <v>84866114</v>
      </c>
      <c r="D36">
        <v>83538530</v>
      </c>
      <c r="E36">
        <v>1080</v>
      </c>
      <c r="F36">
        <v>1</v>
      </c>
      <c r="G36">
        <v>1080</v>
      </c>
      <c r="H36">
        <v>3</v>
      </c>
      <c r="I36" t="s">
        <v>301</v>
      </c>
      <c r="J36" t="s">
        <v>3</v>
      </c>
      <c r="K36" t="s">
        <v>302</v>
      </c>
      <c r="L36">
        <v>1348</v>
      </c>
      <c r="N36">
        <v>1009</v>
      </c>
      <c r="O36" t="s">
        <v>237</v>
      </c>
      <c r="P36" t="s">
        <v>237</v>
      </c>
      <c r="Q36">
        <v>1000</v>
      </c>
      <c r="X36">
        <v>0.1168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26</v>
      </c>
      <c r="AG36">
        <v>0.1168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84866154</v>
      </c>
      <c r="C37">
        <v>84866114</v>
      </c>
      <c r="D37">
        <v>83538660</v>
      </c>
      <c r="E37">
        <v>1080</v>
      </c>
      <c r="F37">
        <v>1</v>
      </c>
      <c r="G37">
        <v>1080</v>
      </c>
      <c r="H37">
        <v>3</v>
      </c>
      <c r="I37" t="s">
        <v>303</v>
      </c>
      <c r="J37" t="s">
        <v>3</v>
      </c>
      <c r="K37" t="s">
        <v>304</v>
      </c>
      <c r="L37">
        <v>1346</v>
      </c>
      <c r="N37">
        <v>1009</v>
      </c>
      <c r="O37" t="s">
        <v>51</v>
      </c>
      <c r="P37" t="s">
        <v>51</v>
      </c>
      <c r="Q37">
        <v>1</v>
      </c>
      <c r="X37">
        <v>5.7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26</v>
      </c>
      <c r="AG37">
        <v>5.7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84866155</v>
      </c>
      <c r="C38">
        <v>84866114</v>
      </c>
      <c r="D38">
        <v>83540644</v>
      </c>
      <c r="E38">
        <v>1080</v>
      </c>
      <c r="F38">
        <v>1</v>
      </c>
      <c r="G38">
        <v>1080</v>
      </c>
      <c r="H38">
        <v>3</v>
      </c>
      <c r="I38" t="s">
        <v>305</v>
      </c>
      <c r="J38" t="s">
        <v>3</v>
      </c>
      <c r="K38" t="s">
        <v>306</v>
      </c>
      <c r="L38">
        <v>1301</v>
      </c>
      <c r="N38">
        <v>1003</v>
      </c>
      <c r="O38" t="s">
        <v>64</v>
      </c>
      <c r="P38" t="s">
        <v>64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26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ROW(Source!A42)</f>
        <v>42</v>
      </c>
      <c r="B39">
        <v>84866163</v>
      </c>
      <c r="C39">
        <v>84866158</v>
      </c>
      <c r="D39">
        <v>83533125</v>
      </c>
      <c r="E39">
        <v>1080</v>
      </c>
      <c r="F39">
        <v>1</v>
      </c>
      <c r="G39">
        <v>1080</v>
      </c>
      <c r="H39">
        <v>1</v>
      </c>
      <c r="I39" t="s">
        <v>205</v>
      </c>
      <c r="J39" t="s">
        <v>3</v>
      </c>
      <c r="K39" t="s">
        <v>206</v>
      </c>
      <c r="L39">
        <v>1191</v>
      </c>
      <c r="N39">
        <v>1013</v>
      </c>
      <c r="O39" t="s">
        <v>207</v>
      </c>
      <c r="P39" t="s">
        <v>207</v>
      </c>
      <c r="Q39">
        <v>1</v>
      </c>
      <c r="X39">
        <v>0.26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27</v>
      </c>
      <c r="AG39">
        <v>0.28600000000000003</v>
      </c>
      <c r="AH39">
        <v>2</v>
      </c>
      <c r="AI39">
        <v>84866159</v>
      </c>
      <c r="AJ39">
        <v>37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ROW(Source!A42)</f>
        <v>42</v>
      </c>
      <c r="B40">
        <v>84866164</v>
      </c>
      <c r="C40">
        <v>84866158</v>
      </c>
      <c r="D40">
        <v>83604500</v>
      </c>
      <c r="E40">
        <v>1</v>
      </c>
      <c r="F40">
        <v>1</v>
      </c>
      <c r="G40">
        <v>1080</v>
      </c>
      <c r="H40">
        <v>2</v>
      </c>
      <c r="I40" t="s">
        <v>208</v>
      </c>
      <c r="J40" t="s">
        <v>209</v>
      </c>
      <c r="K40" t="s">
        <v>210</v>
      </c>
      <c r="L40">
        <v>1368</v>
      </c>
      <c r="N40">
        <v>1011</v>
      </c>
      <c r="O40" t="s">
        <v>211</v>
      </c>
      <c r="P40" t="s">
        <v>211</v>
      </c>
      <c r="Q40">
        <v>1</v>
      </c>
      <c r="X40">
        <v>0.26</v>
      </c>
      <c r="Y40">
        <v>0</v>
      </c>
      <c r="Z40">
        <v>1972.35</v>
      </c>
      <c r="AA40">
        <v>38.94</v>
      </c>
      <c r="AB40">
        <v>0</v>
      </c>
      <c r="AC40">
        <v>0</v>
      </c>
      <c r="AD40">
        <v>1</v>
      </c>
      <c r="AE40">
        <v>0</v>
      </c>
      <c r="AF40" t="s">
        <v>27</v>
      </c>
      <c r="AG40">
        <v>0.28600000000000003</v>
      </c>
      <c r="AH40">
        <v>2</v>
      </c>
      <c r="AI40">
        <v>84866160</v>
      </c>
      <c r="AJ40">
        <v>38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ROW(Source!A43)</f>
        <v>43</v>
      </c>
      <c r="B41">
        <v>84866163</v>
      </c>
      <c r="C41">
        <v>84866158</v>
      </c>
      <c r="D41">
        <v>83533125</v>
      </c>
      <c r="E41">
        <v>1080</v>
      </c>
      <c r="F41">
        <v>1</v>
      </c>
      <c r="G41">
        <v>1080</v>
      </c>
      <c r="H41">
        <v>1</v>
      </c>
      <c r="I41" t="s">
        <v>205</v>
      </c>
      <c r="J41" t="s">
        <v>3</v>
      </c>
      <c r="K41" t="s">
        <v>206</v>
      </c>
      <c r="L41">
        <v>1191</v>
      </c>
      <c r="N41">
        <v>1013</v>
      </c>
      <c r="O41" t="s">
        <v>207</v>
      </c>
      <c r="P41" t="s">
        <v>207</v>
      </c>
      <c r="Q41">
        <v>1</v>
      </c>
      <c r="X41">
        <v>0.26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27</v>
      </c>
      <c r="AG41">
        <v>0.28600000000000003</v>
      </c>
      <c r="AH41">
        <v>2</v>
      </c>
      <c r="AI41">
        <v>84866159</v>
      </c>
      <c r="AJ41">
        <v>39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ROW(Source!A43)</f>
        <v>43</v>
      </c>
      <c r="B42">
        <v>84866164</v>
      </c>
      <c r="C42">
        <v>84866158</v>
      </c>
      <c r="D42">
        <v>83604500</v>
      </c>
      <c r="E42">
        <v>1</v>
      </c>
      <c r="F42">
        <v>1</v>
      </c>
      <c r="G42">
        <v>1080</v>
      </c>
      <c r="H42">
        <v>2</v>
      </c>
      <c r="I42" t="s">
        <v>208</v>
      </c>
      <c r="J42" t="s">
        <v>209</v>
      </c>
      <c r="K42" t="s">
        <v>210</v>
      </c>
      <c r="L42">
        <v>1368</v>
      </c>
      <c r="N42">
        <v>1011</v>
      </c>
      <c r="O42" t="s">
        <v>211</v>
      </c>
      <c r="P42" t="s">
        <v>211</v>
      </c>
      <c r="Q42">
        <v>1</v>
      </c>
      <c r="X42">
        <v>0.26</v>
      </c>
      <c r="Y42">
        <v>0</v>
      </c>
      <c r="Z42">
        <v>1972.35</v>
      </c>
      <c r="AA42">
        <v>38.94</v>
      </c>
      <c r="AB42">
        <v>0</v>
      </c>
      <c r="AC42">
        <v>0</v>
      </c>
      <c r="AD42">
        <v>1</v>
      </c>
      <c r="AE42">
        <v>0</v>
      </c>
      <c r="AF42" t="s">
        <v>27</v>
      </c>
      <c r="AG42">
        <v>0.28600000000000003</v>
      </c>
      <c r="AH42">
        <v>2</v>
      </c>
      <c r="AI42">
        <v>84866160</v>
      </c>
      <c r="AJ42">
        <v>40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ROW(Source!A48)</f>
        <v>48</v>
      </c>
      <c r="B43">
        <v>84866176</v>
      </c>
      <c r="C43">
        <v>84866167</v>
      </c>
      <c r="D43">
        <v>83533125</v>
      </c>
      <c r="E43">
        <v>1080</v>
      </c>
      <c r="F43">
        <v>1</v>
      </c>
      <c r="G43">
        <v>1080</v>
      </c>
      <c r="H43">
        <v>1</v>
      </c>
      <c r="I43" t="s">
        <v>205</v>
      </c>
      <c r="J43" t="s">
        <v>3</v>
      </c>
      <c r="K43" t="s">
        <v>206</v>
      </c>
      <c r="L43">
        <v>1191</v>
      </c>
      <c r="N43">
        <v>1013</v>
      </c>
      <c r="O43" t="s">
        <v>207</v>
      </c>
      <c r="P43" t="s">
        <v>207</v>
      </c>
      <c r="Q43">
        <v>1</v>
      </c>
      <c r="X43">
        <v>1.1499999999999999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27</v>
      </c>
      <c r="AG43">
        <v>1.2649999999999999</v>
      </c>
      <c r="AH43">
        <v>2</v>
      </c>
      <c r="AI43">
        <v>84866168</v>
      </c>
      <c r="AJ43">
        <v>41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ROW(Source!A48)</f>
        <v>48</v>
      </c>
      <c r="B44">
        <v>84866177</v>
      </c>
      <c r="C44">
        <v>84866167</v>
      </c>
      <c r="D44">
        <v>83604259</v>
      </c>
      <c r="E44">
        <v>1</v>
      </c>
      <c r="F44">
        <v>1</v>
      </c>
      <c r="G44">
        <v>1080</v>
      </c>
      <c r="H44">
        <v>2</v>
      </c>
      <c r="I44" t="s">
        <v>245</v>
      </c>
      <c r="J44" t="s">
        <v>246</v>
      </c>
      <c r="K44" t="s">
        <v>247</v>
      </c>
      <c r="L44">
        <v>1368</v>
      </c>
      <c r="N44">
        <v>1011</v>
      </c>
      <c r="O44" t="s">
        <v>211</v>
      </c>
      <c r="P44" t="s">
        <v>211</v>
      </c>
      <c r="Q44">
        <v>1</v>
      </c>
      <c r="X44">
        <v>0.56000000000000005</v>
      </c>
      <c r="Y44">
        <v>0</v>
      </c>
      <c r="Z44">
        <v>4.01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27</v>
      </c>
      <c r="AG44">
        <v>0.6160000000000001</v>
      </c>
      <c r="AH44">
        <v>2</v>
      </c>
      <c r="AI44">
        <v>84866169</v>
      </c>
      <c r="AJ44">
        <v>42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ROW(Source!A48)</f>
        <v>48</v>
      </c>
      <c r="B45">
        <v>84866178</v>
      </c>
      <c r="C45">
        <v>84866167</v>
      </c>
      <c r="D45">
        <v>83573422</v>
      </c>
      <c r="E45">
        <v>1</v>
      </c>
      <c r="F45">
        <v>1</v>
      </c>
      <c r="G45">
        <v>1080</v>
      </c>
      <c r="H45">
        <v>3</v>
      </c>
      <c r="I45" t="s">
        <v>248</v>
      </c>
      <c r="J45" t="s">
        <v>249</v>
      </c>
      <c r="K45" t="s">
        <v>250</v>
      </c>
      <c r="L45">
        <v>1346</v>
      </c>
      <c r="N45">
        <v>1009</v>
      </c>
      <c r="O45" t="s">
        <v>51</v>
      </c>
      <c r="P45" t="s">
        <v>51</v>
      </c>
      <c r="Q45">
        <v>1</v>
      </c>
      <c r="X45">
        <v>6.6699999999999995E-2</v>
      </c>
      <c r="Y45">
        <v>11.24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26</v>
      </c>
      <c r="AG45">
        <v>6.6699999999999995E-2</v>
      </c>
      <c r="AH45">
        <v>2</v>
      </c>
      <c r="AI45">
        <v>84866170</v>
      </c>
      <c r="AJ45">
        <v>43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ROW(Source!A48)</f>
        <v>48</v>
      </c>
      <c r="B46">
        <v>84866179</v>
      </c>
      <c r="C46">
        <v>84866167</v>
      </c>
      <c r="D46">
        <v>83572772</v>
      </c>
      <c r="E46">
        <v>1</v>
      </c>
      <c r="F46">
        <v>1</v>
      </c>
      <c r="G46">
        <v>1080</v>
      </c>
      <c r="H46">
        <v>3</v>
      </c>
      <c r="I46" t="s">
        <v>251</v>
      </c>
      <c r="J46" t="s">
        <v>252</v>
      </c>
      <c r="K46" t="s">
        <v>253</v>
      </c>
      <c r="L46">
        <v>1346</v>
      </c>
      <c r="N46">
        <v>1009</v>
      </c>
      <c r="O46" t="s">
        <v>51</v>
      </c>
      <c r="P46" t="s">
        <v>51</v>
      </c>
      <c r="Q46">
        <v>1</v>
      </c>
      <c r="X46">
        <v>0.1</v>
      </c>
      <c r="Y46">
        <v>1.61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26</v>
      </c>
      <c r="AG46">
        <v>0.1</v>
      </c>
      <c r="AH46">
        <v>2</v>
      </c>
      <c r="AI46">
        <v>84866171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ROW(Source!A49)</f>
        <v>49</v>
      </c>
      <c r="B47">
        <v>84866176</v>
      </c>
      <c r="C47">
        <v>84866167</v>
      </c>
      <c r="D47">
        <v>83533125</v>
      </c>
      <c r="E47">
        <v>1080</v>
      </c>
      <c r="F47">
        <v>1</v>
      </c>
      <c r="G47">
        <v>1080</v>
      </c>
      <c r="H47">
        <v>1</v>
      </c>
      <c r="I47" t="s">
        <v>205</v>
      </c>
      <c r="J47" t="s">
        <v>3</v>
      </c>
      <c r="K47" t="s">
        <v>206</v>
      </c>
      <c r="L47">
        <v>1191</v>
      </c>
      <c r="N47">
        <v>1013</v>
      </c>
      <c r="O47" t="s">
        <v>207</v>
      </c>
      <c r="P47" t="s">
        <v>207</v>
      </c>
      <c r="Q47">
        <v>1</v>
      </c>
      <c r="X47">
        <v>1.1499999999999999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27</v>
      </c>
      <c r="AG47">
        <v>1.2649999999999999</v>
      </c>
      <c r="AH47">
        <v>2</v>
      </c>
      <c r="AI47">
        <v>84866168</v>
      </c>
      <c r="AJ47">
        <v>45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ROW(Source!A49)</f>
        <v>49</v>
      </c>
      <c r="B48">
        <v>84866177</v>
      </c>
      <c r="C48">
        <v>84866167</v>
      </c>
      <c r="D48">
        <v>83604259</v>
      </c>
      <c r="E48">
        <v>1</v>
      </c>
      <c r="F48">
        <v>1</v>
      </c>
      <c r="G48">
        <v>1080</v>
      </c>
      <c r="H48">
        <v>2</v>
      </c>
      <c r="I48" t="s">
        <v>245</v>
      </c>
      <c r="J48" t="s">
        <v>246</v>
      </c>
      <c r="K48" t="s">
        <v>247</v>
      </c>
      <c r="L48">
        <v>1368</v>
      </c>
      <c r="N48">
        <v>1011</v>
      </c>
      <c r="O48" t="s">
        <v>211</v>
      </c>
      <c r="P48" t="s">
        <v>211</v>
      </c>
      <c r="Q48">
        <v>1</v>
      </c>
      <c r="X48">
        <v>0.56000000000000005</v>
      </c>
      <c r="Y48">
        <v>0</v>
      </c>
      <c r="Z48">
        <v>4.01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27</v>
      </c>
      <c r="AG48">
        <v>0.6160000000000001</v>
      </c>
      <c r="AH48">
        <v>2</v>
      </c>
      <c r="AI48">
        <v>84866169</v>
      </c>
      <c r="AJ48">
        <v>46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ROW(Source!A49)</f>
        <v>49</v>
      </c>
      <c r="B49">
        <v>84866178</v>
      </c>
      <c r="C49">
        <v>84866167</v>
      </c>
      <c r="D49">
        <v>83573422</v>
      </c>
      <c r="E49">
        <v>1</v>
      </c>
      <c r="F49">
        <v>1</v>
      </c>
      <c r="G49">
        <v>1080</v>
      </c>
      <c r="H49">
        <v>3</v>
      </c>
      <c r="I49" t="s">
        <v>248</v>
      </c>
      <c r="J49" t="s">
        <v>249</v>
      </c>
      <c r="K49" t="s">
        <v>250</v>
      </c>
      <c r="L49">
        <v>1346</v>
      </c>
      <c r="N49">
        <v>1009</v>
      </c>
      <c r="O49" t="s">
        <v>51</v>
      </c>
      <c r="P49" t="s">
        <v>51</v>
      </c>
      <c r="Q49">
        <v>1</v>
      </c>
      <c r="X49">
        <v>6.6699999999999995E-2</v>
      </c>
      <c r="Y49">
        <v>11.24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26</v>
      </c>
      <c r="AG49">
        <v>6.6699999999999995E-2</v>
      </c>
      <c r="AH49">
        <v>2</v>
      </c>
      <c r="AI49">
        <v>84866170</v>
      </c>
      <c r="AJ49">
        <v>47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ROW(Source!A49)</f>
        <v>49</v>
      </c>
      <c r="B50">
        <v>84866179</v>
      </c>
      <c r="C50">
        <v>84866167</v>
      </c>
      <c r="D50">
        <v>83572772</v>
      </c>
      <c r="E50">
        <v>1</v>
      </c>
      <c r="F50">
        <v>1</v>
      </c>
      <c r="G50">
        <v>1080</v>
      </c>
      <c r="H50">
        <v>3</v>
      </c>
      <c r="I50" t="s">
        <v>251</v>
      </c>
      <c r="J50" t="s">
        <v>252</v>
      </c>
      <c r="K50" t="s">
        <v>253</v>
      </c>
      <c r="L50">
        <v>1346</v>
      </c>
      <c r="N50">
        <v>1009</v>
      </c>
      <c r="O50" t="s">
        <v>51</v>
      </c>
      <c r="P50" t="s">
        <v>51</v>
      </c>
      <c r="Q50">
        <v>1</v>
      </c>
      <c r="X50">
        <v>0.1</v>
      </c>
      <c r="Y50">
        <v>1.61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26</v>
      </c>
      <c r="AG50">
        <v>0.1</v>
      </c>
      <c r="AH50">
        <v>2</v>
      </c>
      <c r="AI50">
        <v>84866171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ROW(Source!A51)</f>
        <v>51</v>
      </c>
      <c r="B51">
        <v>84866188</v>
      </c>
      <c r="C51">
        <v>84866181</v>
      </c>
      <c r="D51">
        <v>83533125</v>
      </c>
      <c r="E51">
        <v>1080</v>
      </c>
      <c r="F51">
        <v>1</v>
      </c>
      <c r="G51">
        <v>1080</v>
      </c>
      <c r="H51">
        <v>1</v>
      </c>
      <c r="I51" t="s">
        <v>205</v>
      </c>
      <c r="J51" t="s">
        <v>3</v>
      </c>
      <c r="K51" t="s">
        <v>206</v>
      </c>
      <c r="L51">
        <v>1191</v>
      </c>
      <c r="N51">
        <v>1013</v>
      </c>
      <c r="O51" t="s">
        <v>207</v>
      </c>
      <c r="P51" t="s">
        <v>207</v>
      </c>
      <c r="Q51">
        <v>1</v>
      </c>
      <c r="X51">
        <v>0.6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0.6</v>
      </c>
      <c r="AH51">
        <v>2</v>
      </c>
      <c r="AI51">
        <v>84866182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ROW(Source!A51)</f>
        <v>51</v>
      </c>
      <c r="B52">
        <v>84866189</v>
      </c>
      <c r="C52">
        <v>84866181</v>
      </c>
      <c r="D52">
        <v>83604500</v>
      </c>
      <c r="E52">
        <v>1</v>
      </c>
      <c r="F52">
        <v>1</v>
      </c>
      <c r="G52">
        <v>1080</v>
      </c>
      <c r="H52">
        <v>2</v>
      </c>
      <c r="I52" t="s">
        <v>208</v>
      </c>
      <c r="J52" t="s">
        <v>209</v>
      </c>
      <c r="K52" t="s">
        <v>210</v>
      </c>
      <c r="L52">
        <v>1368</v>
      </c>
      <c r="N52">
        <v>1011</v>
      </c>
      <c r="O52" t="s">
        <v>211</v>
      </c>
      <c r="P52" t="s">
        <v>211</v>
      </c>
      <c r="Q52">
        <v>1</v>
      </c>
      <c r="X52">
        <v>0.6</v>
      </c>
      <c r="Y52">
        <v>0</v>
      </c>
      <c r="Z52">
        <v>1972.35</v>
      </c>
      <c r="AA52">
        <v>38.94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0.6</v>
      </c>
      <c r="AH52">
        <v>2</v>
      </c>
      <c r="AI52">
        <v>84866183</v>
      </c>
      <c r="AJ52">
        <v>50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ROW(Source!A51)</f>
        <v>51</v>
      </c>
      <c r="B53">
        <v>84866190</v>
      </c>
      <c r="C53">
        <v>84866181</v>
      </c>
      <c r="D53">
        <v>83604105</v>
      </c>
      <c r="E53">
        <v>1</v>
      </c>
      <c r="F53">
        <v>1</v>
      </c>
      <c r="G53">
        <v>1080</v>
      </c>
      <c r="H53">
        <v>2</v>
      </c>
      <c r="I53" t="s">
        <v>213</v>
      </c>
      <c r="J53" t="s">
        <v>214</v>
      </c>
      <c r="K53" t="s">
        <v>215</v>
      </c>
      <c r="L53">
        <v>1368</v>
      </c>
      <c r="N53">
        <v>1011</v>
      </c>
      <c r="O53" t="s">
        <v>211</v>
      </c>
      <c r="P53" t="s">
        <v>211</v>
      </c>
      <c r="Q53">
        <v>1</v>
      </c>
      <c r="X53">
        <v>0.57999999999999996</v>
      </c>
      <c r="Y53">
        <v>0</v>
      </c>
      <c r="Z53">
        <v>166.63</v>
      </c>
      <c r="AA53">
        <v>14.54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0.57999999999999996</v>
      </c>
      <c r="AH53">
        <v>2</v>
      </c>
      <c r="AI53">
        <v>84866184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ROW(Source!A52)</f>
        <v>52</v>
      </c>
      <c r="B54">
        <v>84866188</v>
      </c>
      <c r="C54">
        <v>84866181</v>
      </c>
      <c r="D54">
        <v>83533125</v>
      </c>
      <c r="E54">
        <v>1080</v>
      </c>
      <c r="F54">
        <v>1</v>
      </c>
      <c r="G54">
        <v>1080</v>
      </c>
      <c r="H54">
        <v>1</v>
      </c>
      <c r="I54" t="s">
        <v>205</v>
      </c>
      <c r="J54" t="s">
        <v>3</v>
      </c>
      <c r="K54" t="s">
        <v>206</v>
      </c>
      <c r="L54">
        <v>1191</v>
      </c>
      <c r="N54">
        <v>1013</v>
      </c>
      <c r="O54" t="s">
        <v>207</v>
      </c>
      <c r="P54" t="s">
        <v>207</v>
      </c>
      <c r="Q54">
        <v>1</v>
      </c>
      <c r="X54">
        <v>0.6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</v>
      </c>
      <c r="AG54">
        <v>0.6</v>
      </c>
      <c r="AH54">
        <v>2</v>
      </c>
      <c r="AI54">
        <v>84866182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ROW(Source!A52)</f>
        <v>52</v>
      </c>
      <c r="B55">
        <v>84866189</v>
      </c>
      <c r="C55">
        <v>84866181</v>
      </c>
      <c r="D55">
        <v>83604500</v>
      </c>
      <c r="E55">
        <v>1</v>
      </c>
      <c r="F55">
        <v>1</v>
      </c>
      <c r="G55">
        <v>1080</v>
      </c>
      <c r="H55">
        <v>2</v>
      </c>
      <c r="I55" t="s">
        <v>208</v>
      </c>
      <c r="J55" t="s">
        <v>209</v>
      </c>
      <c r="K55" t="s">
        <v>210</v>
      </c>
      <c r="L55">
        <v>1368</v>
      </c>
      <c r="N55">
        <v>1011</v>
      </c>
      <c r="O55" t="s">
        <v>211</v>
      </c>
      <c r="P55" t="s">
        <v>211</v>
      </c>
      <c r="Q55">
        <v>1</v>
      </c>
      <c r="X55">
        <v>0.6</v>
      </c>
      <c r="Y55">
        <v>0</v>
      </c>
      <c r="Z55">
        <v>1972.35</v>
      </c>
      <c r="AA55">
        <v>38.94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0.6</v>
      </c>
      <c r="AH55">
        <v>2</v>
      </c>
      <c r="AI55">
        <v>84866183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ROW(Source!A52)</f>
        <v>52</v>
      </c>
      <c r="B56">
        <v>84866190</v>
      </c>
      <c r="C56">
        <v>84866181</v>
      </c>
      <c r="D56">
        <v>83604105</v>
      </c>
      <c r="E56">
        <v>1</v>
      </c>
      <c r="F56">
        <v>1</v>
      </c>
      <c r="G56">
        <v>1080</v>
      </c>
      <c r="H56">
        <v>2</v>
      </c>
      <c r="I56" t="s">
        <v>213</v>
      </c>
      <c r="J56" t="s">
        <v>214</v>
      </c>
      <c r="K56" t="s">
        <v>215</v>
      </c>
      <c r="L56">
        <v>1368</v>
      </c>
      <c r="N56">
        <v>1011</v>
      </c>
      <c r="O56" t="s">
        <v>211</v>
      </c>
      <c r="P56" t="s">
        <v>211</v>
      </c>
      <c r="Q56">
        <v>1</v>
      </c>
      <c r="X56">
        <v>0.57999999999999996</v>
      </c>
      <c r="Y56">
        <v>0</v>
      </c>
      <c r="Z56">
        <v>166.63</v>
      </c>
      <c r="AA56">
        <v>14.54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0.57999999999999996</v>
      </c>
      <c r="AH56">
        <v>2</v>
      </c>
      <c r="AI56">
        <v>84866184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ROW(Source!A53)</f>
        <v>53</v>
      </c>
      <c r="B57">
        <v>84866219</v>
      </c>
      <c r="C57">
        <v>84866191</v>
      </c>
      <c r="D57">
        <v>83533125</v>
      </c>
      <c r="E57">
        <v>1080</v>
      </c>
      <c r="F57">
        <v>1</v>
      </c>
      <c r="G57">
        <v>1080</v>
      </c>
      <c r="H57">
        <v>1</v>
      </c>
      <c r="I57" t="s">
        <v>205</v>
      </c>
      <c r="J57" t="s">
        <v>3</v>
      </c>
      <c r="K57" t="s">
        <v>206</v>
      </c>
      <c r="L57">
        <v>1191</v>
      </c>
      <c r="N57">
        <v>1013</v>
      </c>
      <c r="O57" t="s">
        <v>207</v>
      </c>
      <c r="P57" t="s">
        <v>207</v>
      </c>
      <c r="Q57">
        <v>1</v>
      </c>
      <c r="X57">
        <v>2.08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2.08</v>
      </c>
      <c r="AH57">
        <v>2</v>
      </c>
      <c r="AI57">
        <v>84866192</v>
      </c>
      <c r="AJ57">
        <v>55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ROW(Source!A53)</f>
        <v>53</v>
      </c>
      <c r="B58">
        <v>84866220</v>
      </c>
      <c r="C58">
        <v>84866191</v>
      </c>
      <c r="D58">
        <v>83604196</v>
      </c>
      <c r="E58">
        <v>1</v>
      </c>
      <c r="F58">
        <v>1</v>
      </c>
      <c r="G58">
        <v>1080</v>
      </c>
      <c r="H58">
        <v>2</v>
      </c>
      <c r="I58" t="s">
        <v>216</v>
      </c>
      <c r="J58" t="s">
        <v>217</v>
      </c>
      <c r="K58" t="s">
        <v>218</v>
      </c>
      <c r="L58">
        <v>1368</v>
      </c>
      <c r="N58">
        <v>1011</v>
      </c>
      <c r="O58" t="s">
        <v>211</v>
      </c>
      <c r="P58" t="s">
        <v>211</v>
      </c>
      <c r="Q58">
        <v>1</v>
      </c>
      <c r="X58">
        <v>0.12</v>
      </c>
      <c r="Y58">
        <v>0</v>
      </c>
      <c r="Z58">
        <v>12.98</v>
      </c>
      <c r="AA58">
        <v>3.37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0.12</v>
      </c>
      <c r="AH58">
        <v>2</v>
      </c>
      <c r="AI58">
        <v>84866193</v>
      </c>
      <c r="AJ58">
        <v>56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ROW(Source!A53)</f>
        <v>53</v>
      </c>
      <c r="B59">
        <v>84866221</v>
      </c>
      <c r="C59">
        <v>84866191</v>
      </c>
      <c r="D59">
        <v>83604500</v>
      </c>
      <c r="E59">
        <v>1</v>
      </c>
      <c r="F59">
        <v>1</v>
      </c>
      <c r="G59">
        <v>1080</v>
      </c>
      <c r="H59">
        <v>2</v>
      </c>
      <c r="I59" t="s">
        <v>208</v>
      </c>
      <c r="J59" t="s">
        <v>209</v>
      </c>
      <c r="K59" t="s">
        <v>210</v>
      </c>
      <c r="L59">
        <v>1368</v>
      </c>
      <c r="N59">
        <v>1011</v>
      </c>
      <c r="O59" t="s">
        <v>211</v>
      </c>
      <c r="P59" t="s">
        <v>211</v>
      </c>
      <c r="Q59">
        <v>1</v>
      </c>
      <c r="X59">
        <v>0.88</v>
      </c>
      <c r="Y59">
        <v>0</v>
      </c>
      <c r="Z59">
        <v>1972.35</v>
      </c>
      <c r="AA59">
        <v>38.94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0.88</v>
      </c>
      <c r="AH59">
        <v>2</v>
      </c>
      <c r="AI59">
        <v>84866194</v>
      </c>
      <c r="AJ59">
        <v>57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ROW(Source!A53)</f>
        <v>53</v>
      </c>
      <c r="B60">
        <v>84866222</v>
      </c>
      <c r="C60">
        <v>84866191</v>
      </c>
      <c r="D60">
        <v>83604397</v>
      </c>
      <c r="E60">
        <v>1</v>
      </c>
      <c r="F60">
        <v>1</v>
      </c>
      <c r="G60">
        <v>1080</v>
      </c>
      <c r="H60">
        <v>2</v>
      </c>
      <c r="I60" t="s">
        <v>219</v>
      </c>
      <c r="J60" t="s">
        <v>220</v>
      </c>
      <c r="K60" t="s">
        <v>221</v>
      </c>
      <c r="L60">
        <v>1368</v>
      </c>
      <c r="N60">
        <v>1011</v>
      </c>
      <c r="O60" t="s">
        <v>211</v>
      </c>
      <c r="P60" t="s">
        <v>211</v>
      </c>
      <c r="Q60">
        <v>1</v>
      </c>
      <c r="X60">
        <v>0.11</v>
      </c>
      <c r="Y60">
        <v>0</v>
      </c>
      <c r="Z60">
        <v>181.58</v>
      </c>
      <c r="AA60">
        <v>14.54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0.11</v>
      </c>
      <c r="AH60">
        <v>2</v>
      </c>
      <c r="AI60">
        <v>84866195</v>
      </c>
      <c r="AJ60">
        <v>58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ROW(Source!A53)</f>
        <v>53</v>
      </c>
      <c r="B61">
        <v>84866223</v>
      </c>
      <c r="C61">
        <v>84866191</v>
      </c>
      <c r="D61">
        <v>83604550</v>
      </c>
      <c r="E61">
        <v>1</v>
      </c>
      <c r="F61">
        <v>1</v>
      </c>
      <c r="G61">
        <v>1080</v>
      </c>
      <c r="H61">
        <v>2</v>
      </c>
      <c r="I61" t="s">
        <v>222</v>
      </c>
      <c r="J61" t="s">
        <v>223</v>
      </c>
      <c r="K61" t="s">
        <v>224</v>
      </c>
      <c r="L61">
        <v>1368</v>
      </c>
      <c r="N61">
        <v>1011</v>
      </c>
      <c r="O61" t="s">
        <v>211</v>
      </c>
      <c r="P61" t="s">
        <v>211</v>
      </c>
      <c r="Q61">
        <v>1</v>
      </c>
      <c r="X61">
        <v>0.02</v>
      </c>
      <c r="Y61">
        <v>0</v>
      </c>
      <c r="Z61">
        <v>125.38</v>
      </c>
      <c r="AA61">
        <v>12.62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0.02</v>
      </c>
      <c r="AH61">
        <v>2</v>
      </c>
      <c r="AI61">
        <v>84866196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ROW(Source!A53)</f>
        <v>53</v>
      </c>
      <c r="B62">
        <v>84866224</v>
      </c>
      <c r="C62">
        <v>84866191</v>
      </c>
      <c r="D62">
        <v>83603792</v>
      </c>
      <c r="E62">
        <v>1</v>
      </c>
      <c r="F62">
        <v>1</v>
      </c>
      <c r="G62">
        <v>1080</v>
      </c>
      <c r="H62">
        <v>2</v>
      </c>
      <c r="I62" t="s">
        <v>225</v>
      </c>
      <c r="J62" t="s">
        <v>226</v>
      </c>
      <c r="K62" t="s">
        <v>227</v>
      </c>
      <c r="L62">
        <v>1368</v>
      </c>
      <c r="N62">
        <v>1011</v>
      </c>
      <c r="O62" t="s">
        <v>211</v>
      </c>
      <c r="P62" t="s">
        <v>211</v>
      </c>
      <c r="Q62">
        <v>1</v>
      </c>
      <c r="X62">
        <v>0.3</v>
      </c>
      <c r="Y62">
        <v>0</v>
      </c>
      <c r="Z62">
        <v>139.99</v>
      </c>
      <c r="AA62">
        <v>14.54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0.3</v>
      </c>
      <c r="AH62">
        <v>2</v>
      </c>
      <c r="AI62">
        <v>84866197</v>
      </c>
      <c r="AJ62">
        <v>60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ROW(Source!A53)</f>
        <v>53</v>
      </c>
      <c r="B63">
        <v>84866225</v>
      </c>
      <c r="C63">
        <v>84866191</v>
      </c>
      <c r="D63">
        <v>83603934</v>
      </c>
      <c r="E63">
        <v>1</v>
      </c>
      <c r="F63">
        <v>1</v>
      </c>
      <c r="G63">
        <v>1080</v>
      </c>
      <c r="H63">
        <v>2</v>
      </c>
      <c r="I63" t="s">
        <v>228</v>
      </c>
      <c r="J63" t="s">
        <v>229</v>
      </c>
      <c r="K63" t="s">
        <v>230</v>
      </c>
      <c r="L63">
        <v>1368</v>
      </c>
      <c r="N63">
        <v>1011</v>
      </c>
      <c r="O63" t="s">
        <v>211</v>
      </c>
      <c r="P63" t="s">
        <v>211</v>
      </c>
      <c r="Q63">
        <v>1</v>
      </c>
      <c r="X63">
        <v>0.12</v>
      </c>
      <c r="Y63">
        <v>0</v>
      </c>
      <c r="Z63">
        <v>140.38</v>
      </c>
      <c r="AA63">
        <v>12.62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0.12</v>
      </c>
      <c r="AH63">
        <v>2</v>
      </c>
      <c r="AI63">
        <v>84866198</v>
      </c>
      <c r="AJ63">
        <v>61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ROW(Source!A53)</f>
        <v>53</v>
      </c>
      <c r="B64">
        <v>84866226</v>
      </c>
      <c r="C64">
        <v>84866191</v>
      </c>
      <c r="D64">
        <v>83604052</v>
      </c>
      <c r="E64">
        <v>1</v>
      </c>
      <c r="F64">
        <v>1</v>
      </c>
      <c r="G64">
        <v>1080</v>
      </c>
      <c r="H64">
        <v>2</v>
      </c>
      <c r="I64" t="s">
        <v>231</v>
      </c>
      <c r="J64" t="s">
        <v>232</v>
      </c>
      <c r="K64" t="s">
        <v>233</v>
      </c>
      <c r="L64">
        <v>1368</v>
      </c>
      <c r="N64">
        <v>1011</v>
      </c>
      <c r="O64" t="s">
        <v>211</v>
      </c>
      <c r="P64" t="s">
        <v>211</v>
      </c>
      <c r="Q64">
        <v>1</v>
      </c>
      <c r="X64">
        <v>0.88</v>
      </c>
      <c r="Y64">
        <v>0</v>
      </c>
      <c r="Z64">
        <v>80.14</v>
      </c>
      <c r="AA64">
        <v>16.93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0.88</v>
      </c>
      <c r="AH64">
        <v>2</v>
      </c>
      <c r="AI64">
        <v>84866199</v>
      </c>
      <c r="AJ64">
        <v>62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ROW(Source!A53)</f>
        <v>53</v>
      </c>
      <c r="B65">
        <v>84866227</v>
      </c>
      <c r="C65">
        <v>84866191</v>
      </c>
      <c r="D65">
        <v>83573410</v>
      </c>
      <c r="E65">
        <v>1</v>
      </c>
      <c r="F65">
        <v>1</v>
      </c>
      <c r="G65">
        <v>1080</v>
      </c>
      <c r="H65">
        <v>3</v>
      </c>
      <c r="I65" t="s">
        <v>234</v>
      </c>
      <c r="J65" t="s">
        <v>235</v>
      </c>
      <c r="K65" t="s">
        <v>236</v>
      </c>
      <c r="L65">
        <v>1348</v>
      </c>
      <c r="N65">
        <v>1009</v>
      </c>
      <c r="O65" t="s">
        <v>237</v>
      </c>
      <c r="P65" t="s">
        <v>237</v>
      </c>
      <c r="Q65">
        <v>1000</v>
      </c>
      <c r="X65">
        <v>1.505E-3</v>
      </c>
      <c r="Y65">
        <v>5767.47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1.505E-3</v>
      </c>
      <c r="AH65">
        <v>2</v>
      </c>
      <c r="AI65">
        <v>84866200</v>
      </c>
      <c r="AJ65">
        <v>63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ROW(Source!A53)</f>
        <v>53</v>
      </c>
      <c r="B66">
        <v>84866228</v>
      </c>
      <c r="C66">
        <v>84866191</v>
      </c>
      <c r="D66">
        <v>83572775</v>
      </c>
      <c r="E66">
        <v>1</v>
      </c>
      <c r="F66">
        <v>1</v>
      </c>
      <c r="G66">
        <v>1080</v>
      </c>
      <c r="H66">
        <v>3</v>
      </c>
      <c r="I66" t="s">
        <v>238</v>
      </c>
      <c r="J66" t="s">
        <v>239</v>
      </c>
      <c r="K66" t="s">
        <v>240</v>
      </c>
      <c r="L66">
        <v>1339</v>
      </c>
      <c r="N66">
        <v>1007</v>
      </c>
      <c r="O66" t="s">
        <v>241</v>
      </c>
      <c r="P66" t="s">
        <v>241</v>
      </c>
      <c r="Q66">
        <v>1</v>
      </c>
      <c r="X66">
        <v>1.9</v>
      </c>
      <c r="Y66">
        <v>7.07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1.9</v>
      </c>
      <c r="AH66">
        <v>2</v>
      </c>
      <c r="AI66">
        <v>84866201</v>
      </c>
      <c r="AJ66">
        <v>64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ROW(Source!A53)</f>
        <v>53</v>
      </c>
      <c r="B67">
        <v>84866229</v>
      </c>
      <c r="C67">
        <v>84866191</v>
      </c>
      <c r="D67">
        <v>83574804</v>
      </c>
      <c r="E67">
        <v>1</v>
      </c>
      <c r="F67">
        <v>1</v>
      </c>
      <c r="G67">
        <v>1080</v>
      </c>
      <c r="H67">
        <v>3</v>
      </c>
      <c r="I67" t="s">
        <v>242</v>
      </c>
      <c r="J67" t="s">
        <v>243</v>
      </c>
      <c r="K67" t="s">
        <v>244</v>
      </c>
      <c r="L67">
        <v>1346</v>
      </c>
      <c r="N67">
        <v>1009</v>
      </c>
      <c r="O67" t="s">
        <v>51</v>
      </c>
      <c r="P67" t="s">
        <v>51</v>
      </c>
      <c r="Q67">
        <v>1</v>
      </c>
      <c r="X67">
        <v>4.3200000000000002E-2</v>
      </c>
      <c r="Y67">
        <v>7.47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4.3200000000000002E-2</v>
      </c>
      <c r="AH67">
        <v>2</v>
      </c>
      <c r="AI67">
        <v>84866202</v>
      </c>
      <c r="AJ67">
        <v>66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ROW(Source!A53)</f>
        <v>53</v>
      </c>
      <c r="B68">
        <v>84866230</v>
      </c>
      <c r="C68">
        <v>84866191</v>
      </c>
      <c r="D68">
        <v>83538530</v>
      </c>
      <c r="E68">
        <v>1080</v>
      </c>
      <c r="F68">
        <v>1</v>
      </c>
      <c r="G68">
        <v>1080</v>
      </c>
      <c r="H68">
        <v>3</v>
      </c>
      <c r="I68" t="s">
        <v>301</v>
      </c>
      <c r="J68" t="s">
        <v>3</v>
      </c>
      <c r="K68" t="s">
        <v>302</v>
      </c>
      <c r="L68">
        <v>1348</v>
      </c>
      <c r="N68">
        <v>1009</v>
      </c>
      <c r="O68" t="s">
        <v>237</v>
      </c>
      <c r="P68" t="s">
        <v>237</v>
      </c>
      <c r="Q68">
        <v>1000</v>
      </c>
      <c r="X68">
        <v>0.1168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0.1168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ROW(Source!A53)</f>
        <v>53</v>
      </c>
      <c r="B69">
        <v>84866231</v>
      </c>
      <c r="C69">
        <v>84866191</v>
      </c>
      <c r="D69">
        <v>83538660</v>
      </c>
      <c r="E69">
        <v>1080</v>
      </c>
      <c r="F69">
        <v>1</v>
      </c>
      <c r="G69">
        <v>1080</v>
      </c>
      <c r="H69">
        <v>3</v>
      </c>
      <c r="I69" t="s">
        <v>303</v>
      </c>
      <c r="J69" t="s">
        <v>3</v>
      </c>
      <c r="K69" t="s">
        <v>304</v>
      </c>
      <c r="L69">
        <v>1346</v>
      </c>
      <c r="N69">
        <v>1009</v>
      </c>
      <c r="O69" t="s">
        <v>51</v>
      </c>
      <c r="P69" t="s">
        <v>51</v>
      </c>
      <c r="Q69">
        <v>1</v>
      </c>
      <c r="X69">
        <v>5.7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5.7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ROW(Source!A53)</f>
        <v>53</v>
      </c>
      <c r="B70">
        <v>84866232</v>
      </c>
      <c r="C70">
        <v>84866191</v>
      </c>
      <c r="D70">
        <v>83540644</v>
      </c>
      <c r="E70">
        <v>1080</v>
      </c>
      <c r="F70">
        <v>1</v>
      </c>
      <c r="G70">
        <v>1080</v>
      </c>
      <c r="H70">
        <v>3</v>
      </c>
      <c r="I70" t="s">
        <v>305</v>
      </c>
      <c r="J70" t="s">
        <v>3</v>
      </c>
      <c r="K70" t="s">
        <v>306</v>
      </c>
      <c r="L70">
        <v>1301</v>
      </c>
      <c r="N70">
        <v>1003</v>
      </c>
      <c r="O70" t="s">
        <v>64</v>
      </c>
      <c r="P70" t="s">
        <v>64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ROW(Source!A54)</f>
        <v>54</v>
      </c>
      <c r="B71">
        <v>84866219</v>
      </c>
      <c r="C71">
        <v>84866191</v>
      </c>
      <c r="D71">
        <v>83533125</v>
      </c>
      <c r="E71">
        <v>1080</v>
      </c>
      <c r="F71">
        <v>1</v>
      </c>
      <c r="G71">
        <v>1080</v>
      </c>
      <c r="H71">
        <v>1</v>
      </c>
      <c r="I71" t="s">
        <v>205</v>
      </c>
      <c r="J71" t="s">
        <v>3</v>
      </c>
      <c r="K71" t="s">
        <v>206</v>
      </c>
      <c r="L71">
        <v>1191</v>
      </c>
      <c r="N71">
        <v>1013</v>
      </c>
      <c r="O71" t="s">
        <v>207</v>
      </c>
      <c r="P71" t="s">
        <v>207</v>
      </c>
      <c r="Q71">
        <v>1</v>
      </c>
      <c r="X71">
        <v>2.08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3</v>
      </c>
      <c r="AG71">
        <v>2.08</v>
      </c>
      <c r="AH71">
        <v>2</v>
      </c>
      <c r="AI71">
        <v>84866192</v>
      </c>
      <c r="AJ71">
        <v>68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ROW(Source!A54)</f>
        <v>54</v>
      </c>
      <c r="B72">
        <v>84866220</v>
      </c>
      <c r="C72">
        <v>84866191</v>
      </c>
      <c r="D72">
        <v>83604196</v>
      </c>
      <c r="E72">
        <v>1</v>
      </c>
      <c r="F72">
        <v>1</v>
      </c>
      <c r="G72">
        <v>1080</v>
      </c>
      <c r="H72">
        <v>2</v>
      </c>
      <c r="I72" t="s">
        <v>216</v>
      </c>
      <c r="J72" t="s">
        <v>217</v>
      </c>
      <c r="K72" t="s">
        <v>218</v>
      </c>
      <c r="L72">
        <v>1368</v>
      </c>
      <c r="N72">
        <v>1011</v>
      </c>
      <c r="O72" t="s">
        <v>211</v>
      </c>
      <c r="P72" t="s">
        <v>211</v>
      </c>
      <c r="Q72">
        <v>1</v>
      </c>
      <c r="X72">
        <v>0.12</v>
      </c>
      <c r="Y72">
        <v>0</v>
      </c>
      <c r="Z72">
        <v>12.98</v>
      </c>
      <c r="AA72">
        <v>3.37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0.12</v>
      </c>
      <c r="AH72">
        <v>2</v>
      </c>
      <c r="AI72">
        <v>84866193</v>
      </c>
      <c r="AJ72">
        <v>69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ROW(Source!A54)</f>
        <v>54</v>
      </c>
      <c r="B73">
        <v>84866221</v>
      </c>
      <c r="C73">
        <v>84866191</v>
      </c>
      <c r="D73">
        <v>83604500</v>
      </c>
      <c r="E73">
        <v>1</v>
      </c>
      <c r="F73">
        <v>1</v>
      </c>
      <c r="G73">
        <v>1080</v>
      </c>
      <c r="H73">
        <v>2</v>
      </c>
      <c r="I73" t="s">
        <v>208</v>
      </c>
      <c r="J73" t="s">
        <v>209</v>
      </c>
      <c r="K73" t="s">
        <v>210</v>
      </c>
      <c r="L73">
        <v>1368</v>
      </c>
      <c r="N73">
        <v>1011</v>
      </c>
      <c r="O73" t="s">
        <v>211</v>
      </c>
      <c r="P73" t="s">
        <v>211</v>
      </c>
      <c r="Q73">
        <v>1</v>
      </c>
      <c r="X73">
        <v>0.88</v>
      </c>
      <c r="Y73">
        <v>0</v>
      </c>
      <c r="Z73">
        <v>1972.35</v>
      </c>
      <c r="AA73">
        <v>38.94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0.88</v>
      </c>
      <c r="AH73">
        <v>2</v>
      </c>
      <c r="AI73">
        <v>84866194</v>
      </c>
      <c r="AJ73">
        <v>70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ROW(Source!A54)</f>
        <v>54</v>
      </c>
      <c r="B74">
        <v>84866222</v>
      </c>
      <c r="C74">
        <v>84866191</v>
      </c>
      <c r="D74">
        <v>83604397</v>
      </c>
      <c r="E74">
        <v>1</v>
      </c>
      <c r="F74">
        <v>1</v>
      </c>
      <c r="G74">
        <v>1080</v>
      </c>
      <c r="H74">
        <v>2</v>
      </c>
      <c r="I74" t="s">
        <v>219</v>
      </c>
      <c r="J74" t="s">
        <v>220</v>
      </c>
      <c r="K74" t="s">
        <v>221</v>
      </c>
      <c r="L74">
        <v>1368</v>
      </c>
      <c r="N74">
        <v>1011</v>
      </c>
      <c r="O74" t="s">
        <v>211</v>
      </c>
      <c r="P74" t="s">
        <v>211</v>
      </c>
      <c r="Q74">
        <v>1</v>
      </c>
      <c r="X74">
        <v>0.11</v>
      </c>
      <c r="Y74">
        <v>0</v>
      </c>
      <c r="Z74">
        <v>181.58</v>
      </c>
      <c r="AA74">
        <v>14.54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0.11</v>
      </c>
      <c r="AH74">
        <v>2</v>
      </c>
      <c r="AI74">
        <v>84866195</v>
      </c>
      <c r="AJ74">
        <v>71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ROW(Source!A54)</f>
        <v>54</v>
      </c>
      <c r="B75">
        <v>84866223</v>
      </c>
      <c r="C75">
        <v>84866191</v>
      </c>
      <c r="D75">
        <v>83604550</v>
      </c>
      <c r="E75">
        <v>1</v>
      </c>
      <c r="F75">
        <v>1</v>
      </c>
      <c r="G75">
        <v>1080</v>
      </c>
      <c r="H75">
        <v>2</v>
      </c>
      <c r="I75" t="s">
        <v>222</v>
      </c>
      <c r="J75" t="s">
        <v>223</v>
      </c>
      <c r="K75" t="s">
        <v>224</v>
      </c>
      <c r="L75">
        <v>1368</v>
      </c>
      <c r="N75">
        <v>1011</v>
      </c>
      <c r="O75" t="s">
        <v>211</v>
      </c>
      <c r="P75" t="s">
        <v>211</v>
      </c>
      <c r="Q75">
        <v>1</v>
      </c>
      <c r="X75">
        <v>0.02</v>
      </c>
      <c r="Y75">
        <v>0</v>
      </c>
      <c r="Z75">
        <v>125.38</v>
      </c>
      <c r="AA75">
        <v>12.62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0.02</v>
      </c>
      <c r="AH75">
        <v>2</v>
      </c>
      <c r="AI75">
        <v>84866196</v>
      </c>
      <c r="AJ75">
        <v>72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ROW(Source!A54)</f>
        <v>54</v>
      </c>
      <c r="B76">
        <v>84866224</v>
      </c>
      <c r="C76">
        <v>84866191</v>
      </c>
      <c r="D76">
        <v>83603792</v>
      </c>
      <c r="E76">
        <v>1</v>
      </c>
      <c r="F76">
        <v>1</v>
      </c>
      <c r="G76">
        <v>1080</v>
      </c>
      <c r="H76">
        <v>2</v>
      </c>
      <c r="I76" t="s">
        <v>225</v>
      </c>
      <c r="J76" t="s">
        <v>226</v>
      </c>
      <c r="K76" t="s">
        <v>227</v>
      </c>
      <c r="L76">
        <v>1368</v>
      </c>
      <c r="N76">
        <v>1011</v>
      </c>
      <c r="O76" t="s">
        <v>211</v>
      </c>
      <c r="P76" t="s">
        <v>211</v>
      </c>
      <c r="Q76">
        <v>1</v>
      </c>
      <c r="X76">
        <v>0.3</v>
      </c>
      <c r="Y76">
        <v>0</v>
      </c>
      <c r="Z76">
        <v>139.99</v>
      </c>
      <c r="AA76">
        <v>14.54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0.3</v>
      </c>
      <c r="AH76">
        <v>2</v>
      </c>
      <c r="AI76">
        <v>84866197</v>
      </c>
      <c r="AJ76">
        <v>73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ROW(Source!A54)</f>
        <v>54</v>
      </c>
      <c r="B77">
        <v>84866225</v>
      </c>
      <c r="C77">
        <v>84866191</v>
      </c>
      <c r="D77">
        <v>83603934</v>
      </c>
      <c r="E77">
        <v>1</v>
      </c>
      <c r="F77">
        <v>1</v>
      </c>
      <c r="G77">
        <v>1080</v>
      </c>
      <c r="H77">
        <v>2</v>
      </c>
      <c r="I77" t="s">
        <v>228</v>
      </c>
      <c r="J77" t="s">
        <v>229</v>
      </c>
      <c r="K77" t="s">
        <v>230</v>
      </c>
      <c r="L77">
        <v>1368</v>
      </c>
      <c r="N77">
        <v>1011</v>
      </c>
      <c r="O77" t="s">
        <v>211</v>
      </c>
      <c r="P77" t="s">
        <v>211</v>
      </c>
      <c r="Q77">
        <v>1</v>
      </c>
      <c r="X77">
        <v>0.12</v>
      </c>
      <c r="Y77">
        <v>0</v>
      </c>
      <c r="Z77">
        <v>140.38</v>
      </c>
      <c r="AA77">
        <v>12.62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0.12</v>
      </c>
      <c r="AH77">
        <v>2</v>
      </c>
      <c r="AI77">
        <v>84866198</v>
      </c>
      <c r="AJ77">
        <v>74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ROW(Source!A54)</f>
        <v>54</v>
      </c>
      <c r="B78">
        <v>84866226</v>
      </c>
      <c r="C78">
        <v>84866191</v>
      </c>
      <c r="D78">
        <v>83604052</v>
      </c>
      <c r="E78">
        <v>1</v>
      </c>
      <c r="F78">
        <v>1</v>
      </c>
      <c r="G78">
        <v>1080</v>
      </c>
      <c r="H78">
        <v>2</v>
      </c>
      <c r="I78" t="s">
        <v>231</v>
      </c>
      <c r="J78" t="s">
        <v>232</v>
      </c>
      <c r="K78" t="s">
        <v>233</v>
      </c>
      <c r="L78">
        <v>1368</v>
      </c>
      <c r="N78">
        <v>1011</v>
      </c>
      <c r="O78" t="s">
        <v>211</v>
      </c>
      <c r="P78" t="s">
        <v>211</v>
      </c>
      <c r="Q78">
        <v>1</v>
      </c>
      <c r="X78">
        <v>0.88</v>
      </c>
      <c r="Y78">
        <v>0</v>
      </c>
      <c r="Z78">
        <v>80.14</v>
      </c>
      <c r="AA78">
        <v>16.93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0.88</v>
      </c>
      <c r="AH78">
        <v>2</v>
      </c>
      <c r="AI78">
        <v>84866199</v>
      </c>
      <c r="AJ78">
        <v>75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ROW(Source!A54)</f>
        <v>54</v>
      </c>
      <c r="B79">
        <v>84866227</v>
      </c>
      <c r="C79">
        <v>84866191</v>
      </c>
      <c r="D79">
        <v>83573410</v>
      </c>
      <c r="E79">
        <v>1</v>
      </c>
      <c r="F79">
        <v>1</v>
      </c>
      <c r="G79">
        <v>1080</v>
      </c>
      <c r="H79">
        <v>3</v>
      </c>
      <c r="I79" t="s">
        <v>234</v>
      </c>
      <c r="J79" t="s">
        <v>235</v>
      </c>
      <c r="K79" t="s">
        <v>236</v>
      </c>
      <c r="L79">
        <v>1348</v>
      </c>
      <c r="N79">
        <v>1009</v>
      </c>
      <c r="O79" t="s">
        <v>237</v>
      </c>
      <c r="P79" t="s">
        <v>237</v>
      </c>
      <c r="Q79">
        <v>1000</v>
      </c>
      <c r="X79">
        <v>1.505E-3</v>
      </c>
      <c r="Y79">
        <v>5767.47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1.505E-3</v>
      </c>
      <c r="AH79">
        <v>2</v>
      </c>
      <c r="AI79">
        <v>84866200</v>
      </c>
      <c r="AJ79">
        <v>76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ROW(Source!A54)</f>
        <v>54</v>
      </c>
      <c r="B80">
        <v>84866228</v>
      </c>
      <c r="C80">
        <v>84866191</v>
      </c>
      <c r="D80">
        <v>83572775</v>
      </c>
      <c r="E80">
        <v>1</v>
      </c>
      <c r="F80">
        <v>1</v>
      </c>
      <c r="G80">
        <v>1080</v>
      </c>
      <c r="H80">
        <v>3</v>
      </c>
      <c r="I80" t="s">
        <v>238</v>
      </c>
      <c r="J80" t="s">
        <v>239</v>
      </c>
      <c r="K80" t="s">
        <v>240</v>
      </c>
      <c r="L80">
        <v>1339</v>
      </c>
      <c r="N80">
        <v>1007</v>
      </c>
      <c r="O80" t="s">
        <v>241</v>
      </c>
      <c r="P80" t="s">
        <v>241</v>
      </c>
      <c r="Q80">
        <v>1</v>
      </c>
      <c r="X80">
        <v>1.9</v>
      </c>
      <c r="Y80">
        <v>7.07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1.9</v>
      </c>
      <c r="AH80">
        <v>2</v>
      </c>
      <c r="AI80">
        <v>84866201</v>
      </c>
      <c r="AJ80">
        <v>77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ROW(Source!A54)</f>
        <v>54</v>
      </c>
      <c r="B81">
        <v>84866229</v>
      </c>
      <c r="C81">
        <v>84866191</v>
      </c>
      <c r="D81">
        <v>83574804</v>
      </c>
      <c r="E81">
        <v>1</v>
      </c>
      <c r="F81">
        <v>1</v>
      </c>
      <c r="G81">
        <v>1080</v>
      </c>
      <c r="H81">
        <v>3</v>
      </c>
      <c r="I81" t="s">
        <v>242</v>
      </c>
      <c r="J81" t="s">
        <v>243</v>
      </c>
      <c r="K81" t="s">
        <v>244</v>
      </c>
      <c r="L81">
        <v>1346</v>
      </c>
      <c r="N81">
        <v>1009</v>
      </c>
      <c r="O81" t="s">
        <v>51</v>
      </c>
      <c r="P81" t="s">
        <v>51</v>
      </c>
      <c r="Q81">
        <v>1</v>
      </c>
      <c r="X81">
        <v>4.3200000000000002E-2</v>
      </c>
      <c r="Y81">
        <v>7.47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4.3200000000000002E-2</v>
      </c>
      <c r="AH81">
        <v>2</v>
      </c>
      <c r="AI81">
        <v>84866202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ROW(Source!A54)</f>
        <v>54</v>
      </c>
      <c r="B82">
        <v>84866230</v>
      </c>
      <c r="C82">
        <v>84866191</v>
      </c>
      <c r="D82">
        <v>83538530</v>
      </c>
      <c r="E82">
        <v>1080</v>
      </c>
      <c r="F82">
        <v>1</v>
      </c>
      <c r="G82">
        <v>1080</v>
      </c>
      <c r="H82">
        <v>3</v>
      </c>
      <c r="I82" t="s">
        <v>301</v>
      </c>
      <c r="J82" t="s">
        <v>3</v>
      </c>
      <c r="K82" t="s">
        <v>302</v>
      </c>
      <c r="L82">
        <v>1348</v>
      </c>
      <c r="N82">
        <v>1009</v>
      </c>
      <c r="O82" t="s">
        <v>237</v>
      </c>
      <c r="P82" t="s">
        <v>237</v>
      </c>
      <c r="Q82">
        <v>1000</v>
      </c>
      <c r="X82">
        <v>0.1168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3</v>
      </c>
      <c r="AG82">
        <v>0.1168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ROW(Source!A54)</f>
        <v>54</v>
      </c>
      <c r="B83">
        <v>84866231</v>
      </c>
      <c r="C83">
        <v>84866191</v>
      </c>
      <c r="D83">
        <v>83538660</v>
      </c>
      <c r="E83">
        <v>1080</v>
      </c>
      <c r="F83">
        <v>1</v>
      </c>
      <c r="G83">
        <v>1080</v>
      </c>
      <c r="H83">
        <v>3</v>
      </c>
      <c r="I83" t="s">
        <v>303</v>
      </c>
      <c r="J83" t="s">
        <v>3</v>
      </c>
      <c r="K83" t="s">
        <v>304</v>
      </c>
      <c r="L83">
        <v>1346</v>
      </c>
      <c r="N83">
        <v>1009</v>
      </c>
      <c r="O83" t="s">
        <v>51</v>
      </c>
      <c r="P83" t="s">
        <v>51</v>
      </c>
      <c r="Q83">
        <v>1</v>
      </c>
      <c r="X83">
        <v>5.7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5.7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ROW(Source!A54)</f>
        <v>54</v>
      </c>
      <c r="B84">
        <v>84866232</v>
      </c>
      <c r="C84">
        <v>84866191</v>
      </c>
      <c r="D84">
        <v>83540644</v>
      </c>
      <c r="E84">
        <v>1080</v>
      </c>
      <c r="F84">
        <v>1</v>
      </c>
      <c r="G84">
        <v>1080</v>
      </c>
      <c r="H84">
        <v>3</v>
      </c>
      <c r="I84" t="s">
        <v>305</v>
      </c>
      <c r="J84" t="s">
        <v>3</v>
      </c>
      <c r="K84" t="s">
        <v>306</v>
      </c>
      <c r="L84">
        <v>1301</v>
      </c>
      <c r="N84">
        <v>1003</v>
      </c>
      <c r="O84" t="s">
        <v>64</v>
      </c>
      <c r="P84" t="s">
        <v>64</v>
      </c>
      <c r="Q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0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ROW(Source!A59)</f>
        <v>59</v>
      </c>
      <c r="B85">
        <v>84866240</v>
      </c>
      <c r="C85">
        <v>84866235</v>
      </c>
      <c r="D85">
        <v>83533125</v>
      </c>
      <c r="E85">
        <v>1080</v>
      </c>
      <c r="F85">
        <v>1</v>
      </c>
      <c r="G85">
        <v>1080</v>
      </c>
      <c r="H85">
        <v>1</v>
      </c>
      <c r="I85" t="s">
        <v>205</v>
      </c>
      <c r="J85" t="s">
        <v>3</v>
      </c>
      <c r="K85" t="s">
        <v>206</v>
      </c>
      <c r="L85">
        <v>1191</v>
      </c>
      <c r="N85">
        <v>1013</v>
      </c>
      <c r="O85" t="s">
        <v>207</v>
      </c>
      <c r="P85" t="s">
        <v>207</v>
      </c>
      <c r="Q85">
        <v>1</v>
      </c>
      <c r="X85">
        <v>0.26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3</v>
      </c>
      <c r="AG85">
        <v>0.26</v>
      </c>
      <c r="AH85">
        <v>2</v>
      </c>
      <c r="AI85">
        <v>84866236</v>
      </c>
      <c r="AJ85">
        <v>81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ROW(Source!A59)</f>
        <v>59</v>
      </c>
      <c r="B86">
        <v>84866241</v>
      </c>
      <c r="C86">
        <v>84866235</v>
      </c>
      <c r="D86">
        <v>83604500</v>
      </c>
      <c r="E86">
        <v>1</v>
      </c>
      <c r="F86">
        <v>1</v>
      </c>
      <c r="G86">
        <v>1080</v>
      </c>
      <c r="H86">
        <v>2</v>
      </c>
      <c r="I86" t="s">
        <v>208</v>
      </c>
      <c r="J86" t="s">
        <v>209</v>
      </c>
      <c r="K86" t="s">
        <v>210</v>
      </c>
      <c r="L86">
        <v>1368</v>
      </c>
      <c r="N86">
        <v>1011</v>
      </c>
      <c r="O86" t="s">
        <v>211</v>
      </c>
      <c r="P86" t="s">
        <v>211</v>
      </c>
      <c r="Q86">
        <v>1</v>
      </c>
      <c r="X86">
        <v>0.26</v>
      </c>
      <c r="Y86">
        <v>0</v>
      </c>
      <c r="Z86">
        <v>1972.35</v>
      </c>
      <c r="AA86">
        <v>38.94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0.26</v>
      </c>
      <c r="AH86">
        <v>2</v>
      </c>
      <c r="AI86">
        <v>84866237</v>
      </c>
      <c r="AJ86">
        <v>82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ROW(Source!A60)</f>
        <v>60</v>
      </c>
      <c r="B87">
        <v>84866240</v>
      </c>
      <c r="C87">
        <v>84866235</v>
      </c>
      <c r="D87">
        <v>83533125</v>
      </c>
      <c r="E87">
        <v>1080</v>
      </c>
      <c r="F87">
        <v>1</v>
      </c>
      <c r="G87">
        <v>1080</v>
      </c>
      <c r="H87">
        <v>1</v>
      </c>
      <c r="I87" t="s">
        <v>205</v>
      </c>
      <c r="J87" t="s">
        <v>3</v>
      </c>
      <c r="K87" t="s">
        <v>206</v>
      </c>
      <c r="L87">
        <v>1191</v>
      </c>
      <c r="N87">
        <v>1013</v>
      </c>
      <c r="O87" t="s">
        <v>207</v>
      </c>
      <c r="P87" t="s">
        <v>207</v>
      </c>
      <c r="Q87">
        <v>1</v>
      </c>
      <c r="X87">
        <v>0.26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3</v>
      </c>
      <c r="AG87">
        <v>0.26</v>
      </c>
      <c r="AH87">
        <v>2</v>
      </c>
      <c r="AI87">
        <v>84866236</v>
      </c>
      <c r="AJ87">
        <v>83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ROW(Source!A60)</f>
        <v>60</v>
      </c>
      <c r="B88">
        <v>84866241</v>
      </c>
      <c r="C88">
        <v>84866235</v>
      </c>
      <c r="D88">
        <v>83604500</v>
      </c>
      <c r="E88">
        <v>1</v>
      </c>
      <c r="F88">
        <v>1</v>
      </c>
      <c r="G88">
        <v>1080</v>
      </c>
      <c r="H88">
        <v>2</v>
      </c>
      <c r="I88" t="s">
        <v>208</v>
      </c>
      <c r="J88" t="s">
        <v>209</v>
      </c>
      <c r="K88" t="s">
        <v>210</v>
      </c>
      <c r="L88">
        <v>1368</v>
      </c>
      <c r="N88">
        <v>1011</v>
      </c>
      <c r="O88" t="s">
        <v>211</v>
      </c>
      <c r="P88" t="s">
        <v>211</v>
      </c>
      <c r="Q88">
        <v>1</v>
      </c>
      <c r="X88">
        <v>0.26</v>
      </c>
      <c r="Y88">
        <v>0</v>
      </c>
      <c r="Z88">
        <v>1972.35</v>
      </c>
      <c r="AA88">
        <v>38.94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0.26</v>
      </c>
      <c r="AH88">
        <v>2</v>
      </c>
      <c r="AI88">
        <v>84866237</v>
      </c>
      <c r="AJ88">
        <v>84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ROW(Source!A65)</f>
        <v>65</v>
      </c>
      <c r="B89">
        <v>84866253</v>
      </c>
      <c r="C89">
        <v>84866244</v>
      </c>
      <c r="D89">
        <v>83533125</v>
      </c>
      <c r="E89">
        <v>1080</v>
      </c>
      <c r="F89">
        <v>1</v>
      </c>
      <c r="G89">
        <v>1080</v>
      </c>
      <c r="H89">
        <v>1</v>
      </c>
      <c r="I89" t="s">
        <v>205</v>
      </c>
      <c r="J89" t="s">
        <v>3</v>
      </c>
      <c r="K89" t="s">
        <v>206</v>
      </c>
      <c r="L89">
        <v>1191</v>
      </c>
      <c r="N89">
        <v>1013</v>
      </c>
      <c r="O89" t="s">
        <v>207</v>
      </c>
      <c r="P89" t="s">
        <v>207</v>
      </c>
      <c r="Q89">
        <v>1</v>
      </c>
      <c r="X89">
        <v>1.1499999999999999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1.1499999999999999</v>
      </c>
      <c r="AH89">
        <v>2</v>
      </c>
      <c r="AI89">
        <v>84866245</v>
      </c>
      <c r="AJ89">
        <v>85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ROW(Source!A65)</f>
        <v>65</v>
      </c>
      <c r="B90">
        <v>84866254</v>
      </c>
      <c r="C90">
        <v>84866244</v>
      </c>
      <c r="D90">
        <v>83604259</v>
      </c>
      <c r="E90">
        <v>1</v>
      </c>
      <c r="F90">
        <v>1</v>
      </c>
      <c r="G90">
        <v>1080</v>
      </c>
      <c r="H90">
        <v>2</v>
      </c>
      <c r="I90" t="s">
        <v>245</v>
      </c>
      <c r="J90" t="s">
        <v>246</v>
      </c>
      <c r="K90" t="s">
        <v>247</v>
      </c>
      <c r="L90">
        <v>1368</v>
      </c>
      <c r="N90">
        <v>1011</v>
      </c>
      <c r="O90" t="s">
        <v>211</v>
      </c>
      <c r="P90" t="s">
        <v>211</v>
      </c>
      <c r="Q90">
        <v>1</v>
      </c>
      <c r="X90">
        <v>0.56000000000000005</v>
      </c>
      <c r="Y90">
        <v>0</v>
      </c>
      <c r="Z90">
        <v>4.01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0.56000000000000005</v>
      </c>
      <c r="AH90">
        <v>2</v>
      </c>
      <c r="AI90">
        <v>84866246</v>
      </c>
      <c r="AJ90">
        <v>86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ROW(Source!A65)</f>
        <v>65</v>
      </c>
      <c r="B91">
        <v>84866255</v>
      </c>
      <c r="C91">
        <v>84866244</v>
      </c>
      <c r="D91">
        <v>83573422</v>
      </c>
      <c r="E91">
        <v>1</v>
      </c>
      <c r="F91">
        <v>1</v>
      </c>
      <c r="G91">
        <v>1080</v>
      </c>
      <c r="H91">
        <v>3</v>
      </c>
      <c r="I91" t="s">
        <v>248</v>
      </c>
      <c r="J91" t="s">
        <v>249</v>
      </c>
      <c r="K91" t="s">
        <v>250</v>
      </c>
      <c r="L91">
        <v>1346</v>
      </c>
      <c r="N91">
        <v>1009</v>
      </c>
      <c r="O91" t="s">
        <v>51</v>
      </c>
      <c r="P91" t="s">
        <v>51</v>
      </c>
      <c r="Q91">
        <v>1</v>
      </c>
      <c r="X91">
        <v>6.6699999999999995E-2</v>
      </c>
      <c r="Y91">
        <v>11.24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6.6699999999999995E-2</v>
      </c>
      <c r="AH91">
        <v>2</v>
      </c>
      <c r="AI91">
        <v>84866247</v>
      </c>
      <c r="AJ91">
        <v>87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ROW(Source!A65)</f>
        <v>65</v>
      </c>
      <c r="B92">
        <v>84866256</v>
      </c>
      <c r="C92">
        <v>84866244</v>
      </c>
      <c r="D92">
        <v>83572772</v>
      </c>
      <c r="E92">
        <v>1</v>
      </c>
      <c r="F92">
        <v>1</v>
      </c>
      <c r="G92">
        <v>1080</v>
      </c>
      <c r="H92">
        <v>3</v>
      </c>
      <c r="I92" t="s">
        <v>251</v>
      </c>
      <c r="J92" t="s">
        <v>252</v>
      </c>
      <c r="K92" t="s">
        <v>253</v>
      </c>
      <c r="L92">
        <v>1346</v>
      </c>
      <c r="N92">
        <v>1009</v>
      </c>
      <c r="O92" t="s">
        <v>51</v>
      </c>
      <c r="P92" t="s">
        <v>51</v>
      </c>
      <c r="Q92">
        <v>1</v>
      </c>
      <c r="X92">
        <v>0.1</v>
      </c>
      <c r="Y92">
        <v>1.61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0.1</v>
      </c>
      <c r="AH92">
        <v>2</v>
      </c>
      <c r="AI92">
        <v>84866248</v>
      </c>
      <c r="AJ92">
        <v>88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ROW(Source!A66)</f>
        <v>66</v>
      </c>
      <c r="B93">
        <v>84866253</v>
      </c>
      <c r="C93">
        <v>84866244</v>
      </c>
      <c r="D93">
        <v>83533125</v>
      </c>
      <c r="E93">
        <v>1080</v>
      </c>
      <c r="F93">
        <v>1</v>
      </c>
      <c r="G93">
        <v>1080</v>
      </c>
      <c r="H93">
        <v>1</v>
      </c>
      <c r="I93" t="s">
        <v>205</v>
      </c>
      <c r="J93" t="s">
        <v>3</v>
      </c>
      <c r="K93" t="s">
        <v>206</v>
      </c>
      <c r="L93">
        <v>1191</v>
      </c>
      <c r="N93">
        <v>1013</v>
      </c>
      <c r="O93" t="s">
        <v>207</v>
      </c>
      <c r="P93" t="s">
        <v>207</v>
      </c>
      <c r="Q93">
        <v>1</v>
      </c>
      <c r="X93">
        <v>1.1499999999999999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1.1499999999999999</v>
      </c>
      <c r="AH93">
        <v>2</v>
      </c>
      <c r="AI93">
        <v>84866245</v>
      </c>
      <c r="AJ93">
        <v>89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ROW(Source!A66)</f>
        <v>66</v>
      </c>
      <c r="B94">
        <v>84866254</v>
      </c>
      <c r="C94">
        <v>84866244</v>
      </c>
      <c r="D94">
        <v>83604259</v>
      </c>
      <c r="E94">
        <v>1</v>
      </c>
      <c r="F94">
        <v>1</v>
      </c>
      <c r="G94">
        <v>1080</v>
      </c>
      <c r="H94">
        <v>2</v>
      </c>
      <c r="I94" t="s">
        <v>245</v>
      </c>
      <c r="J94" t="s">
        <v>246</v>
      </c>
      <c r="K94" t="s">
        <v>247</v>
      </c>
      <c r="L94">
        <v>1368</v>
      </c>
      <c r="N94">
        <v>1011</v>
      </c>
      <c r="O94" t="s">
        <v>211</v>
      </c>
      <c r="P94" t="s">
        <v>211</v>
      </c>
      <c r="Q94">
        <v>1</v>
      </c>
      <c r="X94">
        <v>0.56000000000000005</v>
      </c>
      <c r="Y94">
        <v>0</v>
      </c>
      <c r="Z94">
        <v>4.01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0.56000000000000005</v>
      </c>
      <c r="AH94">
        <v>2</v>
      </c>
      <c r="AI94">
        <v>84866246</v>
      </c>
      <c r="AJ94">
        <v>90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ROW(Source!A66)</f>
        <v>66</v>
      </c>
      <c r="B95">
        <v>84866255</v>
      </c>
      <c r="C95">
        <v>84866244</v>
      </c>
      <c r="D95">
        <v>83573422</v>
      </c>
      <c r="E95">
        <v>1</v>
      </c>
      <c r="F95">
        <v>1</v>
      </c>
      <c r="G95">
        <v>1080</v>
      </c>
      <c r="H95">
        <v>3</v>
      </c>
      <c r="I95" t="s">
        <v>248</v>
      </c>
      <c r="J95" t="s">
        <v>249</v>
      </c>
      <c r="K95" t="s">
        <v>250</v>
      </c>
      <c r="L95">
        <v>1346</v>
      </c>
      <c r="N95">
        <v>1009</v>
      </c>
      <c r="O95" t="s">
        <v>51</v>
      </c>
      <c r="P95" t="s">
        <v>51</v>
      </c>
      <c r="Q95">
        <v>1</v>
      </c>
      <c r="X95">
        <v>6.6699999999999995E-2</v>
      </c>
      <c r="Y95">
        <v>11.24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6.6699999999999995E-2</v>
      </c>
      <c r="AH95">
        <v>2</v>
      </c>
      <c r="AI95">
        <v>84866247</v>
      </c>
      <c r="AJ95">
        <v>91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ROW(Source!A66)</f>
        <v>66</v>
      </c>
      <c r="B96">
        <v>84866256</v>
      </c>
      <c r="C96">
        <v>84866244</v>
      </c>
      <c r="D96">
        <v>83572772</v>
      </c>
      <c r="E96">
        <v>1</v>
      </c>
      <c r="F96">
        <v>1</v>
      </c>
      <c r="G96">
        <v>1080</v>
      </c>
      <c r="H96">
        <v>3</v>
      </c>
      <c r="I96" t="s">
        <v>251</v>
      </c>
      <c r="J96" t="s">
        <v>252</v>
      </c>
      <c r="K96" t="s">
        <v>253</v>
      </c>
      <c r="L96">
        <v>1346</v>
      </c>
      <c r="N96">
        <v>1009</v>
      </c>
      <c r="O96" t="s">
        <v>51</v>
      </c>
      <c r="P96" t="s">
        <v>51</v>
      </c>
      <c r="Q96">
        <v>1</v>
      </c>
      <c r="X96">
        <v>0.1</v>
      </c>
      <c r="Y96">
        <v>1.61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</v>
      </c>
      <c r="AH96">
        <v>2</v>
      </c>
      <c r="AI96">
        <v>84866248</v>
      </c>
      <c r="AJ96">
        <v>92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ROW(Source!A68)</f>
        <v>68</v>
      </c>
      <c r="B97">
        <v>84866286</v>
      </c>
      <c r="C97">
        <v>84866258</v>
      </c>
      <c r="D97">
        <v>83533125</v>
      </c>
      <c r="E97">
        <v>1080</v>
      </c>
      <c r="F97">
        <v>1</v>
      </c>
      <c r="G97">
        <v>1080</v>
      </c>
      <c r="H97">
        <v>1</v>
      </c>
      <c r="I97" t="s">
        <v>205</v>
      </c>
      <c r="J97" t="s">
        <v>3</v>
      </c>
      <c r="K97" t="s">
        <v>206</v>
      </c>
      <c r="L97">
        <v>1191</v>
      </c>
      <c r="N97">
        <v>1013</v>
      </c>
      <c r="O97" t="s">
        <v>207</v>
      </c>
      <c r="P97" t="s">
        <v>207</v>
      </c>
      <c r="Q97">
        <v>1</v>
      </c>
      <c r="X97">
        <v>2.08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3</v>
      </c>
      <c r="AG97">
        <v>2.08</v>
      </c>
      <c r="AH97">
        <v>2</v>
      </c>
      <c r="AI97">
        <v>84866259</v>
      </c>
      <c r="AJ97">
        <v>93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ROW(Source!A68)</f>
        <v>68</v>
      </c>
      <c r="B98">
        <v>84866287</v>
      </c>
      <c r="C98">
        <v>84866258</v>
      </c>
      <c r="D98">
        <v>83604196</v>
      </c>
      <c r="E98">
        <v>1</v>
      </c>
      <c r="F98">
        <v>1</v>
      </c>
      <c r="G98">
        <v>1080</v>
      </c>
      <c r="H98">
        <v>2</v>
      </c>
      <c r="I98" t="s">
        <v>216</v>
      </c>
      <c r="J98" t="s">
        <v>217</v>
      </c>
      <c r="K98" t="s">
        <v>218</v>
      </c>
      <c r="L98">
        <v>1368</v>
      </c>
      <c r="N98">
        <v>1011</v>
      </c>
      <c r="O98" t="s">
        <v>211</v>
      </c>
      <c r="P98" t="s">
        <v>211</v>
      </c>
      <c r="Q98">
        <v>1</v>
      </c>
      <c r="X98">
        <v>0.12</v>
      </c>
      <c r="Y98">
        <v>0</v>
      </c>
      <c r="Z98">
        <v>12.98</v>
      </c>
      <c r="AA98">
        <v>3.37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0.12</v>
      </c>
      <c r="AH98">
        <v>2</v>
      </c>
      <c r="AI98">
        <v>84866260</v>
      </c>
      <c r="AJ98">
        <v>94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ROW(Source!A68)</f>
        <v>68</v>
      </c>
      <c r="B99">
        <v>84866288</v>
      </c>
      <c r="C99">
        <v>84866258</v>
      </c>
      <c r="D99">
        <v>83604500</v>
      </c>
      <c r="E99">
        <v>1</v>
      </c>
      <c r="F99">
        <v>1</v>
      </c>
      <c r="G99">
        <v>1080</v>
      </c>
      <c r="H99">
        <v>2</v>
      </c>
      <c r="I99" t="s">
        <v>208</v>
      </c>
      <c r="J99" t="s">
        <v>209</v>
      </c>
      <c r="K99" t="s">
        <v>210</v>
      </c>
      <c r="L99">
        <v>1368</v>
      </c>
      <c r="N99">
        <v>1011</v>
      </c>
      <c r="O99" t="s">
        <v>211</v>
      </c>
      <c r="P99" t="s">
        <v>211</v>
      </c>
      <c r="Q99">
        <v>1</v>
      </c>
      <c r="X99">
        <v>0.88</v>
      </c>
      <c r="Y99">
        <v>0</v>
      </c>
      <c r="Z99">
        <v>1972.35</v>
      </c>
      <c r="AA99">
        <v>38.94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0.88</v>
      </c>
      <c r="AH99">
        <v>2</v>
      </c>
      <c r="AI99">
        <v>84866261</v>
      </c>
      <c r="AJ99">
        <v>95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ROW(Source!A68)</f>
        <v>68</v>
      </c>
      <c r="B100">
        <v>84866289</v>
      </c>
      <c r="C100">
        <v>84866258</v>
      </c>
      <c r="D100">
        <v>83604397</v>
      </c>
      <c r="E100">
        <v>1</v>
      </c>
      <c r="F100">
        <v>1</v>
      </c>
      <c r="G100">
        <v>1080</v>
      </c>
      <c r="H100">
        <v>2</v>
      </c>
      <c r="I100" t="s">
        <v>219</v>
      </c>
      <c r="J100" t="s">
        <v>220</v>
      </c>
      <c r="K100" t="s">
        <v>221</v>
      </c>
      <c r="L100">
        <v>1368</v>
      </c>
      <c r="N100">
        <v>1011</v>
      </c>
      <c r="O100" t="s">
        <v>211</v>
      </c>
      <c r="P100" t="s">
        <v>211</v>
      </c>
      <c r="Q100">
        <v>1</v>
      </c>
      <c r="X100">
        <v>0.11</v>
      </c>
      <c r="Y100">
        <v>0</v>
      </c>
      <c r="Z100">
        <v>181.58</v>
      </c>
      <c r="AA100">
        <v>14.54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0.11</v>
      </c>
      <c r="AH100">
        <v>2</v>
      </c>
      <c r="AI100">
        <v>84866262</v>
      </c>
      <c r="AJ100">
        <v>96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ROW(Source!A68)</f>
        <v>68</v>
      </c>
      <c r="B101">
        <v>84866290</v>
      </c>
      <c r="C101">
        <v>84866258</v>
      </c>
      <c r="D101">
        <v>83604550</v>
      </c>
      <c r="E101">
        <v>1</v>
      </c>
      <c r="F101">
        <v>1</v>
      </c>
      <c r="G101">
        <v>1080</v>
      </c>
      <c r="H101">
        <v>2</v>
      </c>
      <c r="I101" t="s">
        <v>222</v>
      </c>
      <c r="J101" t="s">
        <v>223</v>
      </c>
      <c r="K101" t="s">
        <v>224</v>
      </c>
      <c r="L101">
        <v>1368</v>
      </c>
      <c r="N101">
        <v>1011</v>
      </c>
      <c r="O101" t="s">
        <v>211</v>
      </c>
      <c r="P101" t="s">
        <v>211</v>
      </c>
      <c r="Q101">
        <v>1</v>
      </c>
      <c r="X101">
        <v>0.02</v>
      </c>
      <c r="Y101">
        <v>0</v>
      </c>
      <c r="Z101">
        <v>125.38</v>
      </c>
      <c r="AA101">
        <v>12.62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0.02</v>
      </c>
      <c r="AH101">
        <v>2</v>
      </c>
      <c r="AI101">
        <v>84866263</v>
      </c>
      <c r="AJ101">
        <v>97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ROW(Source!A68)</f>
        <v>68</v>
      </c>
      <c r="B102">
        <v>84866291</v>
      </c>
      <c r="C102">
        <v>84866258</v>
      </c>
      <c r="D102">
        <v>83603792</v>
      </c>
      <c r="E102">
        <v>1</v>
      </c>
      <c r="F102">
        <v>1</v>
      </c>
      <c r="G102">
        <v>1080</v>
      </c>
      <c r="H102">
        <v>2</v>
      </c>
      <c r="I102" t="s">
        <v>225</v>
      </c>
      <c r="J102" t="s">
        <v>226</v>
      </c>
      <c r="K102" t="s">
        <v>227</v>
      </c>
      <c r="L102">
        <v>1368</v>
      </c>
      <c r="N102">
        <v>1011</v>
      </c>
      <c r="O102" t="s">
        <v>211</v>
      </c>
      <c r="P102" t="s">
        <v>211</v>
      </c>
      <c r="Q102">
        <v>1</v>
      </c>
      <c r="X102">
        <v>0.3</v>
      </c>
      <c r="Y102">
        <v>0</v>
      </c>
      <c r="Z102">
        <v>139.99</v>
      </c>
      <c r="AA102">
        <v>14.54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0.3</v>
      </c>
      <c r="AH102">
        <v>2</v>
      </c>
      <c r="AI102">
        <v>84866264</v>
      </c>
      <c r="AJ102">
        <v>98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ROW(Source!A68)</f>
        <v>68</v>
      </c>
      <c r="B103">
        <v>84866292</v>
      </c>
      <c r="C103">
        <v>84866258</v>
      </c>
      <c r="D103">
        <v>83603934</v>
      </c>
      <c r="E103">
        <v>1</v>
      </c>
      <c r="F103">
        <v>1</v>
      </c>
      <c r="G103">
        <v>1080</v>
      </c>
      <c r="H103">
        <v>2</v>
      </c>
      <c r="I103" t="s">
        <v>228</v>
      </c>
      <c r="J103" t="s">
        <v>229</v>
      </c>
      <c r="K103" t="s">
        <v>230</v>
      </c>
      <c r="L103">
        <v>1368</v>
      </c>
      <c r="N103">
        <v>1011</v>
      </c>
      <c r="O103" t="s">
        <v>211</v>
      </c>
      <c r="P103" t="s">
        <v>211</v>
      </c>
      <c r="Q103">
        <v>1</v>
      </c>
      <c r="X103">
        <v>0.12</v>
      </c>
      <c r="Y103">
        <v>0</v>
      </c>
      <c r="Z103">
        <v>140.38</v>
      </c>
      <c r="AA103">
        <v>12.62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0.12</v>
      </c>
      <c r="AH103">
        <v>2</v>
      </c>
      <c r="AI103">
        <v>84866265</v>
      </c>
      <c r="AJ103">
        <v>99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ROW(Source!A68)</f>
        <v>68</v>
      </c>
      <c r="B104">
        <v>84866293</v>
      </c>
      <c r="C104">
        <v>84866258</v>
      </c>
      <c r="D104">
        <v>83604052</v>
      </c>
      <c r="E104">
        <v>1</v>
      </c>
      <c r="F104">
        <v>1</v>
      </c>
      <c r="G104">
        <v>1080</v>
      </c>
      <c r="H104">
        <v>2</v>
      </c>
      <c r="I104" t="s">
        <v>231</v>
      </c>
      <c r="J104" t="s">
        <v>232</v>
      </c>
      <c r="K104" t="s">
        <v>233</v>
      </c>
      <c r="L104">
        <v>1368</v>
      </c>
      <c r="N104">
        <v>1011</v>
      </c>
      <c r="O104" t="s">
        <v>211</v>
      </c>
      <c r="P104" t="s">
        <v>211</v>
      </c>
      <c r="Q104">
        <v>1</v>
      </c>
      <c r="X104">
        <v>0.88</v>
      </c>
      <c r="Y104">
        <v>0</v>
      </c>
      <c r="Z104">
        <v>80.14</v>
      </c>
      <c r="AA104">
        <v>16.93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0.88</v>
      </c>
      <c r="AH104">
        <v>2</v>
      </c>
      <c r="AI104">
        <v>84866266</v>
      </c>
      <c r="AJ104">
        <v>100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ROW(Source!A68)</f>
        <v>68</v>
      </c>
      <c r="B105">
        <v>84866294</v>
      </c>
      <c r="C105">
        <v>84866258</v>
      </c>
      <c r="D105">
        <v>83573410</v>
      </c>
      <c r="E105">
        <v>1</v>
      </c>
      <c r="F105">
        <v>1</v>
      </c>
      <c r="G105">
        <v>1080</v>
      </c>
      <c r="H105">
        <v>3</v>
      </c>
      <c r="I105" t="s">
        <v>234</v>
      </c>
      <c r="J105" t="s">
        <v>235</v>
      </c>
      <c r="K105" t="s">
        <v>236</v>
      </c>
      <c r="L105">
        <v>1348</v>
      </c>
      <c r="N105">
        <v>1009</v>
      </c>
      <c r="O105" t="s">
        <v>237</v>
      </c>
      <c r="P105" t="s">
        <v>237</v>
      </c>
      <c r="Q105">
        <v>1000</v>
      </c>
      <c r="X105">
        <v>1.505E-3</v>
      </c>
      <c r="Y105">
        <v>5767.47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1.505E-3</v>
      </c>
      <c r="AH105">
        <v>2</v>
      </c>
      <c r="AI105">
        <v>84866267</v>
      </c>
      <c r="AJ105">
        <v>101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ROW(Source!A68)</f>
        <v>68</v>
      </c>
      <c r="B106">
        <v>84866295</v>
      </c>
      <c r="C106">
        <v>84866258</v>
      </c>
      <c r="D106">
        <v>83572775</v>
      </c>
      <c r="E106">
        <v>1</v>
      </c>
      <c r="F106">
        <v>1</v>
      </c>
      <c r="G106">
        <v>1080</v>
      </c>
      <c r="H106">
        <v>3</v>
      </c>
      <c r="I106" t="s">
        <v>238</v>
      </c>
      <c r="J106" t="s">
        <v>239</v>
      </c>
      <c r="K106" t="s">
        <v>240</v>
      </c>
      <c r="L106">
        <v>1339</v>
      </c>
      <c r="N106">
        <v>1007</v>
      </c>
      <c r="O106" t="s">
        <v>241</v>
      </c>
      <c r="P106" t="s">
        <v>241</v>
      </c>
      <c r="Q106">
        <v>1</v>
      </c>
      <c r="X106">
        <v>1.9</v>
      </c>
      <c r="Y106">
        <v>7.07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1.9</v>
      </c>
      <c r="AH106">
        <v>2</v>
      </c>
      <c r="AI106">
        <v>84866268</v>
      </c>
      <c r="AJ106">
        <v>102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ROW(Source!A68)</f>
        <v>68</v>
      </c>
      <c r="B107">
        <v>84866296</v>
      </c>
      <c r="C107">
        <v>84866258</v>
      </c>
      <c r="D107">
        <v>83574804</v>
      </c>
      <c r="E107">
        <v>1</v>
      </c>
      <c r="F107">
        <v>1</v>
      </c>
      <c r="G107">
        <v>1080</v>
      </c>
      <c r="H107">
        <v>3</v>
      </c>
      <c r="I107" t="s">
        <v>242</v>
      </c>
      <c r="J107" t="s">
        <v>243</v>
      </c>
      <c r="K107" t="s">
        <v>244</v>
      </c>
      <c r="L107">
        <v>1346</v>
      </c>
      <c r="N107">
        <v>1009</v>
      </c>
      <c r="O107" t="s">
        <v>51</v>
      </c>
      <c r="P107" t="s">
        <v>51</v>
      </c>
      <c r="Q107">
        <v>1</v>
      </c>
      <c r="X107">
        <v>4.3200000000000002E-2</v>
      </c>
      <c r="Y107">
        <v>7.47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4.3200000000000002E-2</v>
      </c>
      <c r="AH107">
        <v>2</v>
      </c>
      <c r="AI107">
        <v>84866269</v>
      </c>
      <c r="AJ107">
        <v>105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ROW(Source!A68)</f>
        <v>68</v>
      </c>
      <c r="B108">
        <v>84866297</v>
      </c>
      <c r="C108">
        <v>84866258</v>
      </c>
      <c r="D108">
        <v>83538530</v>
      </c>
      <c r="E108">
        <v>1080</v>
      </c>
      <c r="F108">
        <v>1</v>
      </c>
      <c r="G108">
        <v>1080</v>
      </c>
      <c r="H108">
        <v>3</v>
      </c>
      <c r="I108" t="s">
        <v>301</v>
      </c>
      <c r="J108" t="s">
        <v>3</v>
      </c>
      <c r="K108" t="s">
        <v>302</v>
      </c>
      <c r="L108">
        <v>1348</v>
      </c>
      <c r="N108">
        <v>1009</v>
      </c>
      <c r="O108" t="s">
        <v>237</v>
      </c>
      <c r="P108" t="s">
        <v>237</v>
      </c>
      <c r="Q108">
        <v>1000</v>
      </c>
      <c r="X108">
        <v>0.1168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0.1168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ROW(Source!A68)</f>
        <v>68</v>
      </c>
      <c r="B109">
        <v>84866298</v>
      </c>
      <c r="C109">
        <v>84866258</v>
      </c>
      <c r="D109">
        <v>83538660</v>
      </c>
      <c r="E109">
        <v>1080</v>
      </c>
      <c r="F109">
        <v>1</v>
      </c>
      <c r="G109">
        <v>1080</v>
      </c>
      <c r="H109">
        <v>3</v>
      </c>
      <c r="I109" t="s">
        <v>303</v>
      </c>
      <c r="J109" t="s">
        <v>3</v>
      </c>
      <c r="K109" t="s">
        <v>304</v>
      </c>
      <c r="L109">
        <v>1346</v>
      </c>
      <c r="N109">
        <v>1009</v>
      </c>
      <c r="O109" t="s">
        <v>51</v>
      </c>
      <c r="P109" t="s">
        <v>51</v>
      </c>
      <c r="Q109">
        <v>1</v>
      </c>
      <c r="X109">
        <v>5.7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3</v>
      </c>
      <c r="AG109">
        <v>5.7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ROW(Source!A68)</f>
        <v>68</v>
      </c>
      <c r="B110">
        <v>84866299</v>
      </c>
      <c r="C110">
        <v>84866258</v>
      </c>
      <c r="D110">
        <v>83540644</v>
      </c>
      <c r="E110">
        <v>1080</v>
      </c>
      <c r="F110">
        <v>1</v>
      </c>
      <c r="G110">
        <v>1080</v>
      </c>
      <c r="H110">
        <v>3</v>
      </c>
      <c r="I110" t="s">
        <v>305</v>
      </c>
      <c r="J110" t="s">
        <v>3</v>
      </c>
      <c r="K110" t="s">
        <v>306</v>
      </c>
      <c r="L110">
        <v>1301</v>
      </c>
      <c r="N110">
        <v>1003</v>
      </c>
      <c r="O110" t="s">
        <v>64</v>
      </c>
      <c r="P110" t="s">
        <v>64</v>
      </c>
      <c r="Q110">
        <v>1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3</v>
      </c>
      <c r="AG110">
        <v>0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ROW(Source!A69)</f>
        <v>69</v>
      </c>
      <c r="B111">
        <v>84866286</v>
      </c>
      <c r="C111">
        <v>84866258</v>
      </c>
      <c r="D111">
        <v>83533125</v>
      </c>
      <c r="E111">
        <v>1080</v>
      </c>
      <c r="F111">
        <v>1</v>
      </c>
      <c r="G111">
        <v>1080</v>
      </c>
      <c r="H111">
        <v>1</v>
      </c>
      <c r="I111" t="s">
        <v>205</v>
      </c>
      <c r="J111" t="s">
        <v>3</v>
      </c>
      <c r="K111" t="s">
        <v>206</v>
      </c>
      <c r="L111">
        <v>1191</v>
      </c>
      <c r="N111">
        <v>1013</v>
      </c>
      <c r="O111" t="s">
        <v>207</v>
      </c>
      <c r="P111" t="s">
        <v>207</v>
      </c>
      <c r="Q111">
        <v>1</v>
      </c>
      <c r="X111">
        <v>2.08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3</v>
      </c>
      <c r="AG111">
        <v>2.08</v>
      </c>
      <c r="AH111">
        <v>2</v>
      </c>
      <c r="AI111">
        <v>84866259</v>
      </c>
      <c r="AJ111">
        <v>106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ROW(Source!A69)</f>
        <v>69</v>
      </c>
      <c r="B112">
        <v>84866287</v>
      </c>
      <c r="C112">
        <v>84866258</v>
      </c>
      <c r="D112">
        <v>83604196</v>
      </c>
      <c r="E112">
        <v>1</v>
      </c>
      <c r="F112">
        <v>1</v>
      </c>
      <c r="G112">
        <v>1080</v>
      </c>
      <c r="H112">
        <v>2</v>
      </c>
      <c r="I112" t="s">
        <v>216</v>
      </c>
      <c r="J112" t="s">
        <v>217</v>
      </c>
      <c r="K112" t="s">
        <v>218</v>
      </c>
      <c r="L112">
        <v>1368</v>
      </c>
      <c r="N112">
        <v>1011</v>
      </c>
      <c r="O112" t="s">
        <v>211</v>
      </c>
      <c r="P112" t="s">
        <v>211</v>
      </c>
      <c r="Q112">
        <v>1</v>
      </c>
      <c r="X112">
        <v>0.12</v>
      </c>
      <c r="Y112">
        <v>0</v>
      </c>
      <c r="Z112">
        <v>12.98</v>
      </c>
      <c r="AA112">
        <v>3.37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0.12</v>
      </c>
      <c r="AH112">
        <v>2</v>
      </c>
      <c r="AI112">
        <v>84866260</v>
      </c>
      <c r="AJ112">
        <v>107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ROW(Source!A69)</f>
        <v>69</v>
      </c>
      <c r="B113">
        <v>84866288</v>
      </c>
      <c r="C113">
        <v>84866258</v>
      </c>
      <c r="D113">
        <v>83604500</v>
      </c>
      <c r="E113">
        <v>1</v>
      </c>
      <c r="F113">
        <v>1</v>
      </c>
      <c r="G113">
        <v>1080</v>
      </c>
      <c r="H113">
        <v>2</v>
      </c>
      <c r="I113" t="s">
        <v>208</v>
      </c>
      <c r="J113" t="s">
        <v>209</v>
      </c>
      <c r="K113" t="s">
        <v>210</v>
      </c>
      <c r="L113">
        <v>1368</v>
      </c>
      <c r="N113">
        <v>1011</v>
      </c>
      <c r="O113" t="s">
        <v>211</v>
      </c>
      <c r="P113" t="s">
        <v>211</v>
      </c>
      <c r="Q113">
        <v>1</v>
      </c>
      <c r="X113">
        <v>0.88</v>
      </c>
      <c r="Y113">
        <v>0</v>
      </c>
      <c r="Z113">
        <v>1972.35</v>
      </c>
      <c r="AA113">
        <v>38.94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0.88</v>
      </c>
      <c r="AH113">
        <v>2</v>
      </c>
      <c r="AI113">
        <v>84866261</v>
      </c>
      <c r="AJ113">
        <v>108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ROW(Source!A69)</f>
        <v>69</v>
      </c>
      <c r="B114">
        <v>84866289</v>
      </c>
      <c r="C114">
        <v>84866258</v>
      </c>
      <c r="D114">
        <v>83604397</v>
      </c>
      <c r="E114">
        <v>1</v>
      </c>
      <c r="F114">
        <v>1</v>
      </c>
      <c r="G114">
        <v>1080</v>
      </c>
      <c r="H114">
        <v>2</v>
      </c>
      <c r="I114" t="s">
        <v>219</v>
      </c>
      <c r="J114" t="s">
        <v>220</v>
      </c>
      <c r="K114" t="s">
        <v>221</v>
      </c>
      <c r="L114">
        <v>1368</v>
      </c>
      <c r="N114">
        <v>1011</v>
      </c>
      <c r="O114" t="s">
        <v>211</v>
      </c>
      <c r="P114" t="s">
        <v>211</v>
      </c>
      <c r="Q114">
        <v>1</v>
      </c>
      <c r="X114">
        <v>0.11</v>
      </c>
      <c r="Y114">
        <v>0</v>
      </c>
      <c r="Z114">
        <v>181.58</v>
      </c>
      <c r="AA114">
        <v>14.54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0.11</v>
      </c>
      <c r="AH114">
        <v>2</v>
      </c>
      <c r="AI114">
        <v>84866262</v>
      </c>
      <c r="AJ114">
        <v>109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ROW(Source!A69)</f>
        <v>69</v>
      </c>
      <c r="B115">
        <v>84866290</v>
      </c>
      <c r="C115">
        <v>84866258</v>
      </c>
      <c r="D115">
        <v>83604550</v>
      </c>
      <c r="E115">
        <v>1</v>
      </c>
      <c r="F115">
        <v>1</v>
      </c>
      <c r="G115">
        <v>1080</v>
      </c>
      <c r="H115">
        <v>2</v>
      </c>
      <c r="I115" t="s">
        <v>222</v>
      </c>
      <c r="J115" t="s">
        <v>223</v>
      </c>
      <c r="K115" t="s">
        <v>224</v>
      </c>
      <c r="L115">
        <v>1368</v>
      </c>
      <c r="N115">
        <v>1011</v>
      </c>
      <c r="O115" t="s">
        <v>211</v>
      </c>
      <c r="P115" t="s">
        <v>211</v>
      </c>
      <c r="Q115">
        <v>1</v>
      </c>
      <c r="X115">
        <v>0.02</v>
      </c>
      <c r="Y115">
        <v>0</v>
      </c>
      <c r="Z115">
        <v>125.38</v>
      </c>
      <c r="AA115">
        <v>12.62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0.02</v>
      </c>
      <c r="AH115">
        <v>2</v>
      </c>
      <c r="AI115">
        <v>84866263</v>
      </c>
      <c r="AJ115">
        <v>110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ROW(Source!A69)</f>
        <v>69</v>
      </c>
      <c r="B116">
        <v>84866291</v>
      </c>
      <c r="C116">
        <v>84866258</v>
      </c>
      <c r="D116">
        <v>83603792</v>
      </c>
      <c r="E116">
        <v>1</v>
      </c>
      <c r="F116">
        <v>1</v>
      </c>
      <c r="G116">
        <v>1080</v>
      </c>
      <c r="H116">
        <v>2</v>
      </c>
      <c r="I116" t="s">
        <v>225</v>
      </c>
      <c r="J116" t="s">
        <v>226</v>
      </c>
      <c r="K116" t="s">
        <v>227</v>
      </c>
      <c r="L116">
        <v>1368</v>
      </c>
      <c r="N116">
        <v>1011</v>
      </c>
      <c r="O116" t="s">
        <v>211</v>
      </c>
      <c r="P116" t="s">
        <v>211</v>
      </c>
      <c r="Q116">
        <v>1</v>
      </c>
      <c r="X116">
        <v>0.3</v>
      </c>
      <c r="Y116">
        <v>0</v>
      </c>
      <c r="Z116">
        <v>139.99</v>
      </c>
      <c r="AA116">
        <v>14.54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0.3</v>
      </c>
      <c r="AH116">
        <v>2</v>
      </c>
      <c r="AI116">
        <v>84866264</v>
      </c>
      <c r="AJ116">
        <v>111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ROW(Source!A69)</f>
        <v>69</v>
      </c>
      <c r="B117">
        <v>84866292</v>
      </c>
      <c r="C117">
        <v>84866258</v>
      </c>
      <c r="D117">
        <v>83603934</v>
      </c>
      <c r="E117">
        <v>1</v>
      </c>
      <c r="F117">
        <v>1</v>
      </c>
      <c r="G117">
        <v>1080</v>
      </c>
      <c r="H117">
        <v>2</v>
      </c>
      <c r="I117" t="s">
        <v>228</v>
      </c>
      <c r="J117" t="s">
        <v>229</v>
      </c>
      <c r="K117" t="s">
        <v>230</v>
      </c>
      <c r="L117">
        <v>1368</v>
      </c>
      <c r="N117">
        <v>1011</v>
      </c>
      <c r="O117" t="s">
        <v>211</v>
      </c>
      <c r="P117" t="s">
        <v>211</v>
      </c>
      <c r="Q117">
        <v>1</v>
      </c>
      <c r="X117">
        <v>0.12</v>
      </c>
      <c r="Y117">
        <v>0</v>
      </c>
      <c r="Z117">
        <v>140.38</v>
      </c>
      <c r="AA117">
        <v>12.62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0.12</v>
      </c>
      <c r="AH117">
        <v>2</v>
      </c>
      <c r="AI117">
        <v>84866265</v>
      </c>
      <c r="AJ117">
        <v>112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ROW(Source!A69)</f>
        <v>69</v>
      </c>
      <c r="B118">
        <v>84866293</v>
      </c>
      <c r="C118">
        <v>84866258</v>
      </c>
      <c r="D118">
        <v>83604052</v>
      </c>
      <c r="E118">
        <v>1</v>
      </c>
      <c r="F118">
        <v>1</v>
      </c>
      <c r="G118">
        <v>1080</v>
      </c>
      <c r="H118">
        <v>2</v>
      </c>
      <c r="I118" t="s">
        <v>231</v>
      </c>
      <c r="J118" t="s">
        <v>232</v>
      </c>
      <c r="K118" t="s">
        <v>233</v>
      </c>
      <c r="L118">
        <v>1368</v>
      </c>
      <c r="N118">
        <v>1011</v>
      </c>
      <c r="O118" t="s">
        <v>211</v>
      </c>
      <c r="P118" t="s">
        <v>211</v>
      </c>
      <c r="Q118">
        <v>1</v>
      </c>
      <c r="X118">
        <v>0.88</v>
      </c>
      <c r="Y118">
        <v>0</v>
      </c>
      <c r="Z118">
        <v>80.14</v>
      </c>
      <c r="AA118">
        <v>16.93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0.88</v>
      </c>
      <c r="AH118">
        <v>2</v>
      </c>
      <c r="AI118">
        <v>84866266</v>
      </c>
      <c r="AJ118">
        <v>113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ROW(Source!A69)</f>
        <v>69</v>
      </c>
      <c r="B119">
        <v>84866294</v>
      </c>
      <c r="C119">
        <v>84866258</v>
      </c>
      <c r="D119">
        <v>83573410</v>
      </c>
      <c r="E119">
        <v>1</v>
      </c>
      <c r="F119">
        <v>1</v>
      </c>
      <c r="G119">
        <v>1080</v>
      </c>
      <c r="H119">
        <v>3</v>
      </c>
      <c r="I119" t="s">
        <v>234</v>
      </c>
      <c r="J119" t="s">
        <v>235</v>
      </c>
      <c r="K119" t="s">
        <v>236</v>
      </c>
      <c r="L119">
        <v>1348</v>
      </c>
      <c r="N119">
        <v>1009</v>
      </c>
      <c r="O119" t="s">
        <v>237</v>
      </c>
      <c r="P119" t="s">
        <v>237</v>
      </c>
      <c r="Q119">
        <v>1000</v>
      </c>
      <c r="X119">
        <v>1.505E-3</v>
      </c>
      <c r="Y119">
        <v>5767.47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1.505E-3</v>
      </c>
      <c r="AH119">
        <v>2</v>
      </c>
      <c r="AI119">
        <v>84866267</v>
      </c>
      <c r="AJ119">
        <v>114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ROW(Source!A69)</f>
        <v>69</v>
      </c>
      <c r="B120">
        <v>84866295</v>
      </c>
      <c r="C120">
        <v>84866258</v>
      </c>
      <c r="D120">
        <v>83572775</v>
      </c>
      <c r="E120">
        <v>1</v>
      </c>
      <c r="F120">
        <v>1</v>
      </c>
      <c r="G120">
        <v>1080</v>
      </c>
      <c r="H120">
        <v>3</v>
      </c>
      <c r="I120" t="s">
        <v>238</v>
      </c>
      <c r="J120" t="s">
        <v>239</v>
      </c>
      <c r="K120" t="s">
        <v>240</v>
      </c>
      <c r="L120">
        <v>1339</v>
      </c>
      <c r="N120">
        <v>1007</v>
      </c>
      <c r="O120" t="s">
        <v>241</v>
      </c>
      <c r="P120" t="s">
        <v>241</v>
      </c>
      <c r="Q120">
        <v>1</v>
      </c>
      <c r="X120">
        <v>1.9</v>
      </c>
      <c r="Y120">
        <v>7.07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1.9</v>
      </c>
      <c r="AH120">
        <v>2</v>
      </c>
      <c r="AI120">
        <v>84866268</v>
      </c>
      <c r="AJ120">
        <v>115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ROW(Source!A69)</f>
        <v>69</v>
      </c>
      <c r="B121">
        <v>84866296</v>
      </c>
      <c r="C121">
        <v>84866258</v>
      </c>
      <c r="D121">
        <v>83574804</v>
      </c>
      <c r="E121">
        <v>1</v>
      </c>
      <c r="F121">
        <v>1</v>
      </c>
      <c r="G121">
        <v>1080</v>
      </c>
      <c r="H121">
        <v>3</v>
      </c>
      <c r="I121" t="s">
        <v>242</v>
      </c>
      <c r="J121" t="s">
        <v>243</v>
      </c>
      <c r="K121" t="s">
        <v>244</v>
      </c>
      <c r="L121">
        <v>1346</v>
      </c>
      <c r="N121">
        <v>1009</v>
      </c>
      <c r="O121" t="s">
        <v>51</v>
      </c>
      <c r="P121" t="s">
        <v>51</v>
      </c>
      <c r="Q121">
        <v>1</v>
      </c>
      <c r="X121">
        <v>4.3200000000000002E-2</v>
      </c>
      <c r="Y121">
        <v>7.47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4.3200000000000002E-2</v>
      </c>
      <c r="AH121">
        <v>2</v>
      </c>
      <c r="AI121">
        <v>84866269</v>
      </c>
      <c r="AJ121">
        <v>118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ROW(Source!A69)</f>
        <v>69</v>
      </c>
      <c r="B122">
        <v>84866297</v>
      </c>
      <c r="C122">
        <v>84866258</v>
      </c>
      <c r="D122">
        <v>83538530</v>
      </c>
      <c r="E122">
        <v>1080</v>
      </c>
      <c r="F122">
        <v>1</v>
      </c>
      <c r="G122">
        <v>1080</v>
      </c>
      <c r="H122">
        <v>3</v>
      </c>
      <c r="I122" t="s">
        <v>301</v>
      </c>
      <c r="J122" t="s">
        <v>3</v>
      </c>
      <c r="K122" t="s">
        <v>302</v>
      </c>
      <c r="L122">
        <v>1348</v>
      </c>
      <c r="N122">
        <v>1009</v>
      </c>
      <c r="O122" t="s">
        <v>237</v>
      </c>
      <c r="P122" t="s">
        <v>237</v>
      </c>
      <c r="Q122">
        <v>1000</v>
      </c>
      <c r="X122">
        <v>0.1168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0.1168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ROW(Source!A69)</f>
        <v>69</v>
      </c>
      <c r="B123">
        <v>84866298</v>
      </c>
      <c r="C123">
        <v>84866258</v>
      </c>
      <c r="D123">
        <v>83538660</v>
      </c>
      <c r="E123">
        <v>1080</v>
      </c>
      <c r="F123">
        <v>1</v>
      </c>
      <c r="G123">
        <v>1080</v>
      </c>
      <c r="H123">
        <v>3</v>
      </c>
      <c r="I123" t="s">
        <v>303</v>
      </c>
      <c r="J123" t="s">
        <v>3</v>
      </c>
      <c r="K123" t="s">
        <v>304</v>
      </c>
      <c r="L123">
        <v>1346</v>
      </c>
      <c r="N123">
        <v>1009</v>
      </c>
      <c r="O123" t="s">
        <v>51</v>
      </c>
      <c r="P123" t="s">
        <v>51</v>
      </c>
      <c r="Q123">
        <v>1</v>
      </c>
      <c r="X123">
        <v>5.7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</v>
      </c>
      <c r="AG123">
        <v>5.7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ROW(Source!A69)</f>
        <v>69</v>
      </c>
      <c r="B124">
        <v>84866299</v>
      </c>
      <c r="C124">
        <v>84866258</v>
      </c>
      <c r="D124">
        <v>83540644</v>
      </c>
      <c r="E124">
        <v>1080</v>
      </c>
      <c r="F124">
        <v>1</v>
      </c>
      <c r="G124">
        <v>1080</v>
      </c>
      <c r="H124">
        <v>3</v>
      </c>
      <c r="I124" t="s">
        <v>305</v>
      </c>
      <c r="J124" t="s">
        <v>3</v>
      </c>
      <c r="K124" t="s">
        <v>306</v>
      </c>
      <c r="L124">
        <v>1301</v>
      </c>
      <c r="N124">
        <v>1003</v>
      </c>
      <c r="O124" t="s">
        <v>64</v>
      </c>
      <c r="P124" t="s">
        <v>64</v>
      </c>
      <c r="Q124">
        <v>1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</v>
      </c>
      <c r="AG124">
        <v>0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ROW(Source!A76)</f>
        <v>76</v>
      </c>
      <c r="B125">
        <v>84866312</v>
      </c>
      <c r="C125">
        <v>84866303</v>
      </c>
      <c r="D125">
        <v>83533125</v>
      </c>
      <c r="E125">
        <v>1080</v>
      </c>
      <c r="F125">
        <v>1</v>
      </c>
      <c r="G125">
        <v>1080</v>
      </c>
      <c r="H125">
        <v>1</v>
      </c>
      <c r="I125" t="s">
        <v>205</v>
      </c>
      <c r="J125" t="s">
        <v>3</v>
      </c>
      <c r="K125" t="s">
        <v>206</v>
      </c>
      <c r="L125">
        <v>1191</v>
      </c>
      <c r="N125">
        <v>1013</v>
      </c>
      <c r="O125" t="s">
        <v>207</v>
      </c>
      <c r="P125" t="s">
        <v>207</v>
      </c>
      <c r="Q125">
        <v>1</v>
      </c>
      <c r="X125">
        <v>1.1499999999999999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3</v>
      </c>
      <c r="AG125">
        <v>1.1499999999999999</v>
      </c>
      <c r="AH125">
        <v>2</v>
      </c>
      <c r="AI125">
        <v>84866304</v>
      </c>
      <c r="AJ125">
        <v>119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ROW(Source!A76)</f>
        <v>76</v>
      </c>
      <c r="B126">
        <v>84866313</v>
      </c>
      <c r="C126">
        <v>84866303</v>
      </c>
      <c r="D126">
        <v>83604259</v>
      </c>
      <c r="E126">
        <v>1</v>
      </c>
      <c r="F126">
        <v>1</v>
      </c>
      <c r="G126">
        <v>1080</v>
      </c>
      <c r="H126">
        <v>2</v>
      </c>
      <c r="I126" t="s">
        <v>245</v>
      </c>
      <c r="J126" t="s">
        <v>246</v>
      </c>
      <c r="K126" t="s">
        <v>247</v>
      </c>
      <c r="L126">
        <v>1368</v>
      </c>
      <c r="N126">
        <v>1011</v>
      </c>
      <c r="O126" t="s">
        <v>211</v>
      </c>
      <c r="P126" t="s">
        <v>211</v>
      </c>
      <c r="Q126">
        <v>1</v>
      </c>
      <c r="X126">
        <v>0.56000000000000005</v>
      </c>
      <c r="Y126">
        <v>0</v>
      </c>
      <c r="Z126">
        <v>4.01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0.56000000000000005</v>
      </c>
      <c r="AH126">
        <v>2</v>
      </c>
      <c r="AI126">
        <v>84866305</v>
      </c>
      <c r="AJ126">
        <v>120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ROW(Source!A76)</f>
        <v>76</v>
      </c>
      <c r="B127">
        <v>84866314</v>
      </c>
      <c r="C127">
        <v>84866303</v>
      </c>
      <c r="D127">
        <v>83573422</v>
      </c>
      <c r="E127">
        <v>1</v>
      </c>
      <c r="F127">
        <v>1</v>
      </c>
      <c r="G127">
        <v>1080</v>
      </c>
      <c r="H127">
        <v>3</v>
      </c>
      <c r="I127" t="s">
        <v>248</v>
      </c>
      <c r="J127" t="s">
        <v>249</v>
      </c>
      <c r="K127" t="s">
        <v>250</v>
      </c>
      <c r="L127">
        <v>1346</v>
      </c>
      <c r="N127">
        <v>1009</v>
      </c>
      <c r="O127" t="s">
        <v>51</v>
      </c>
      <c r="P127" t="s">
        <v>51</v>
      </c>
      <c r="Q127">
        <v>1</v>
      </c>
      <c r="X127">
        <v>6.6699999999999995E-2</v>
      </c>
      <c r="Y127">
        <v>11.24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6.6699999999999995E-2</v>
      </c>
      <c r="AH127">
        <v>2</v>
      </c>
      <c r="AI127">
        <v>84866306</v>
      </c>
      <c r="AJ127">
        <v>121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ROW(Source!A76)</f>
        <v>76</v>
      </c>
      <c r="B128">
        <v>84866315</v>
      </c>
      <c r="C128">
        <v>84866303</v>
      </c>
      <c r="D128">
        <v>83572772</v>
      </c>
      <c r="E128">
        <v>1</v>
      </c>
      <c r="F128">
        <v>1</v>
      </c>
      <c r="G128">
        <v>1080</v>
      </c>
      <c r="H128">
        <v>3</v>
      </c>
      <c r="I128" t="s">
        <v>251</v>
      </c>
      <c r="J128" t="s">
        <v>252</v>
      </c>
      <c r="K128" t="s">
        <v>253</v>
      </c>
      <c r="L128">
        <v>1346</v>
      </c>
      <c r="N128">
        <v>1009</v>
      </c>
      <c r="O128" t="s">
        <v>51</v>
      </c>
      <c r="P128" t="s">
        <v>51</v>
      </c>
      <c r="Q128">
        <v>1</v>
      </c>
      <c r="X128">
        <v>0.1</v>
      </c>
      <c r="Y128">
        <v>1.61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0.1</v>
      </c>
      <c r="AH128">
        <v>2</v>
      </c>
      <c r="AI128">
        <v>84866307</v>
      </c>
      <c r="AJ128">
        <v>122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ROW(Source!A77)</f>
        <v>77</v>
      </c>
      <c r="B129">
        <v>84866312</v>
      </c>
      <c r="C129">
        <v>84866303</v>
      </c>
      <c r="D129">
        <v>83533125</v>
      </c>
      <c r="E129">
        <v>1080</v>
      </c>
      <c r="F129">
        <v>1</v>
      </c>
      <c r="G129">
        <v>1080</v>
      </c>
      <c r="H129">
        <v>1</v>
      </c>
      <c r="I129" t="s">
        <v>205</v>
      </c>
      <c r="J129" t="s">
        <v>3</v>
      </c>
      <c r="K129" t="s">
        <v>206</v>
      </c>
      <c r="L129">
        <v>1191</v>
      </c>
      <c r="N129">
        <v>1013</v>
      </c>
      <c r="O129" t="s">
        <v>207</v>
      </c>
      <c r="P129" t="s">
        <v>207</v>
      </c>
      <c r="Q129">
        <v>1</v>
      </c>
      <c r="X129">
        <v>1.1499999999999999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</v>
      </c>
      <c r="AG129">
        <v>1.1499999999999999</v>
      </c>
      <c r="AH129">
        <v>2</v>
      </c>
      <c r="AI129">
        <v>84866304</v>
      </c>
      <c r="AJ129">
        <v>123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ROW(Source!A77)</f>
        <v>77</v>
      </c>
      <c r="B130">
        <v>84866313</v>
      </c>
      <c r="C130">
        <v>84866303</v>
      </c>
      <c r="D130">
        <v>83604259</v>
      </c>
      <c r="E130">
        <v>1</v>
      </c>
      <c r="F130">
        <v>1</v>
      </c>
      <c r="G130">
        <v>1080</v>
      </c>
      <c r="H130">
        <v>2</v>
      </c>
      <c r="I130" t="s">
        <v>245</v>
      </c>
      <c r="J130" t="s">
        <v>246</v>
      </c>
      <c r="K130" t="s">
        <v>247</v>
      </c>
      <c r="L130">
        <v>1368</v>
      </c>
      <c r="N130">
        <v>1011</v>
      </c>
      <c r="O130" t="s">
        <v>211</v>
      </c>
      <c r="P130" t="s">
        <v>211</v>
      </c>
      <c r="Q130">
        <v>1</v>
      </c>
      <c r="X130">
        <v>0.56000000000000005</v>
      </c>
      <c r="Y130">
        <v>0</v>
      </c>
      <c r="Z130">
        <v>4.01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0.56000000000000005</v>
      </c>
      <c r="AH130">
        <v>2</v>
      </c>
      <c r="AI130">
        <v>84866305</v>
      </c>
      <c r="AJ130">
        <v>124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ROW(Source!A77)</f>
        <v>77</v>
      </c>
      <c r="B131">
        <v>84866314</v>
      </c>
      <c r="C131">
        <v>84866303</v>
      </c>
      <c r="D131">
        <v>83573422</v>
      </c>
      <c r="E131">
        <v>1</v>
      </c>
      <c r="F131">
        <v>1</v>
      </c>
      <c r="G131">
        <v>1080</v>
      </c>
      <c r="H131">
        <v>3</v>
      </c>
      <c r="I131" t="s">
        <v>248</v>
      </c>
      <c r="J131" t="s">
        <v>249</v>
      </c>
      <c r="K131" t="s">
        <v>250</v>
      </c>
      <c r="L131">
        <v>1346</v>
      </c>
      <c r="N131">
        <v>1009</v>
      </c>
      <c r="O131" t="s">
        <v>51</v>
      </c>
      <c r="P131" t="s">
        <v>51</v>
      </c>
      <c r="Q131">
        <v>1</v>
      </c>
      <c r="X131">
        <v>6.6699999999999995E-2</v>
      </c>
      <c r="Y131">
        <v>11.24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6.6699999999999995E-2</v>
      </c>
      <c r="AH131">
        <v>2</v>
      </c>
      <c r="AI131">
        <v>84866306</v>
      </c>
      <c r="AJ131">
        <v>125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ROW(Source!A77)</f>
        <v>77</v>
      </c>
      <c r="B132">
        <v>84866315</v>
      </c>
      <c r="C132">
        <v>84866303</v>
      </c>
      <c r="D132">
        <v>83572772</v>
      </c>
      <c r="E132">
        <v>1</v>
      </c>
      <c r="F132">
        <v>1</v>
      </c>
      <c r="G132">
        <v>1080</v>
      </c>
      <c r="H132">
        <v>3</v>
      </c>
      <c r="I132" t="s">
        <v>251</v>
      </c>
      <c r="J132" t="s">
        <v>252</v>
      </c>
      <c r="K132" t="s">
        <v>253</v>
      </c>
      <c r="L132">
        <v>1346</v>
      </c>
      <c r="N132">
        <v>1009</v>
      </c>
      <c r="O132" t="s">
        <v>51</v>
      </c>
      <c r="P132" t="s">
        <v>51</v>
      </c>
      <c r="Q132">
        <v>1</v>
      </c>
      <c r="X132">
        <v>0.1</v>
      </c>
      <c r="Y132">
        <v>1.61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0.1</v>
      </c>
      <c r="AH132">
        <v>2</v>
      </c>
      <c r="AI132">
        <v>84866307</v>
      </c>
      <c r="AJ132">
        <v>126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ROW(Source!A113)</f>
        <v>113</v>
      </c>
      <c r="B133">
        <v>84866341</v>
      </c>
      <c r="C133">
        <v>84866316</v>
      </c>
      <c r="D133">
        <v>83533125</v>
      </c>
      <c r="E133">
        <v>1080</v>
      </c>
      <c r="F133">
        <v>1</v>
      </c>
      <c r="G133">
        <v>1080</v>
      </c>
      <c r="H133">
        <v>1</v>
      </c>
      <c r="I133" t="s">
        <v>205</v>
      </c>
      <c r="J133" t="s">
        <v>3</v>
      </c>
      <c r="K133" t="s">
        <v>206</v>
      </c>
      <c r="L133">
        <v>1191</v>
      </c>
      <c r="N133">
        <v>1013</v>
      </c>
      <c r="O133" t="s">
        <v>207</v>
      </c>
      <c r="P133" t="s">
        <v>207</v>
      </c>
      <c r="Q133">
        <v>1</v>
      </c>
      <c r="X133">
        <v>15.8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</v>
      </c>
      <c r="AG133">
        <v>15.8</v>
      </c>
      <c r="AH133">
        <v>2</v>
      </c>
      <c r="AI133">
        <v>84866317</v>
      </c>
      <c r="AJ133">
        <v>127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ROW(Source!A113)</f>
        <v>113</v>
      </c>
      <c r="B134">
        <v>84866342</v>
      </c>
      <c r="C134">
        <v>84866316</v>
      </c>
      <c r="D134">
        <v>83604539</v>
      </c>
      <c r="E134">
        <v>1</v>
      </c>
      <c r="F134">
        <v>1</v>
      </c>
      <c r="G134">
        <v>1080</v>
      </c>
      <c r="H134">
        <v>2</v>
      </c>
      <c r="I134" t="s">
        <v>254</v>
      </c>
      <c r="J134" t="s">
        <v>255</v>
      </c>
      <c r="K134" t="s">
        <v>256</v>
      </c>
      <c r="L134">
        <v>1368</v>
      </c>
      <c r="N134">
        <v>1011</v>
      </c>
      <c r="O134" t="s">
        <v>211</v>
      </c>
      <c r="P134" t="s">
        <v>211</v>
      </c>
      <c r="Q134">
        <v>1</v>
      </c>
      <c r="X134">
        <v>0.51</v>
      </c>
      <c r="Y134">
        <v>0</v>
      </c>
      <c r="Z134">
        <v>83.1</v>
      </c>
      <c r="AA134">
        <v>12.62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0.51</v>
      </c>
      <c r="AH134">
        <v>2</v>
      </c>
      <c r="AI134">
        <v>84866318</v>
      </c>
      <c r="AJ134">
        <v>128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ROW(Source!A113)</f>
        <v>113</v>
      </c>
      <c r="B135">
        <v>84866343</v>
      </c>
      <c r="C135">
        <v>84866316</v>
      </c>
      <c r="D135">
        <v>83603858</v>
      </c>
      <c r="E135">
        <v>1</v>
      </c>
      <c r="F135">
        <v>1</v>
      </c>
      <c r="G135">
        <v>1080</v>
      </c>
      <c r="H135">
        <v>2</v>
      </c>
      <c r="I135" t="s">
        <v>257</v>
      </c>
      <c r="J135" t="s">
        <v>258</v>
      </c>
      <c r="K135" t="s">
        <v>259</v>
      </c>
      <c r="L135">
        <v>1368</v>
      </c>
      <c r="N135">
        <v>1011</v>
      </c>
      <c r="O135" t="s">
        <v>211</v>
      </c>
      <c r="P135" t="s">
        <v>211</v>
      </c>
      <c r="Q135">
        <v>1</v>
      </c>
      <c r="X135">
        <v>3.41</v>
      </c>
      <c r="Y135">
        <v>0</v>
      </c>
      <c r="Z135">
        <v>2.27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3.41</v>
      </c>
      <c r="AH135">
        <v>2</v>
      </c>
      <c r="AI135">
        <v>84866319</v>
      </c>
      <c r="AJ135">
        <v>129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ROW(Source!A113)</f>
        <v>113</v>
      </c>
      <c r="B136">
        <v>84866344</v>
      </c>
      <c r="C136">
        <v>84866316</v>
      </c>
      <c r="D136">
        <v>83603868</v>
      </c>
      <c r="E136">
        <v>1</v>
      </c>
      <c r="F136">
        <v>1</v>
      </c>
      <c r="G136">
        <v>1080</v>
      </c>
      <c r="H136">
        <v>2</v>
      </c>
      <c r="I136" t="s">
        <v>260</v>
      </c>
      <c r="J136" t="s">
        <v>261</v>
      </c>
      <c r="K136" t="s">
        <v>262</v>
      </c>
      <c r="L136">
        <v>1368</v>
      </c>
      <c r="N136">
        <v>1011</v>
      </c>
      <c r="O136" t="s">
        <v>211</v>
      </c>
      <c r="P136" t="s">
        <v>211</v>
      </c>
      <c r="Q136">
        <v>1</v>
      </c>
      <c r="X136">
        <v>3.67</v>
      </c>
      <c r="Y136">
        <v>0</v>
      </c>
      <c r="Z136">
        <v>0.73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3.67</v>
      </c>
      <c r="AH136">
        <v>2</v>
      </c>
      <c r="AI136">
        <v>84866320</v>
      </c>
      <c r="AJ136">
        <v>130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ROW(Source!A113)</f>
        <v>113</v>
      </c>
      <c r="B137">
        <v>84866345</v>
      </c>
      <c r="C137">
        <v>84866316</v>
      </c>
      <c r="D137">
        <v>83573052</v>
      </c>
      <c r="E137">
        <v>1</v>
      </c>
      <c r="F137">
        <v>1</v>
      </c>
      <c r="G137">
        <v>1080</v>
      </c>
      <c r="H137">
        <v>3</v>
      </c>
      <c r="I137" t="s">
        <v>263</v>
      </c>
      <c r="J137" t="s">
        <v>264</v>
      </c>
      <c r="K137" t="s">
        <v>265</v>
      </c>
      <c r="L137">
        <v>1348</v>
      </c>
      <c r="N137">
        <v>1009</v>
      </c>
      <c r="O137" t="s">
        <v>237</v>
      </c>
      <c r="P137" t="s">
        <v>237</v>
      </c>
      <c r="Q137">
        <v>1000</v>
      </c>
      <c r="X137">
        <v>6.0000000000000002E-5</v>
      </c>
      <c r="Y137">
        <v>11233.62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6.0000000000000002E-5</v>
      </c>
      <c r="AH137">
        <v>2</v>
      </c>
      <c r="AI137">
        <v>84866321</v>
      </c>
      <c r="AJ137">
        <v>131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ROW(Source!A113)</f>
        <v>113</v>
      </c>
      <c r="B138">
        <v>84866346</v>
      </c>
      <c r="C138">
        <v>84866316</v>
      </c>
      <c r="D138">
        <v>83579563</v>
      </c>
      <c r="E138">
        <v>1</v>
      </c>
      <c r="F138">
        <v>1</v>
      </c>
      <c r="G138">
        <v>1080</v>
      </c>
      <c r="H138">
        <v>3</v>
      </c>
      <c r="I138" t="s">
        <v>266</v>
      </c>
      <c r="J138" t="s">
        <v>267</v>
      </c>
      <c r="K138" t="s">
        <v>268</v>
      </c>
      <c r="L138">
        <v>1346</v>
      </c>
      <c r="N138">
        <v>1009</v>
      </c>
      <c r="O138" t="s">
        <v>51</v>
      </c>
      <c r="P138" t="s">
        <v>51</v>
      </c>
      <c r="Q138">
        <v>1</v>
      </c>
      <c r="X138">
        <v>0.8</v>
      </c>
      <c r="Y138">
        <v>25.8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0.8</v>
      </c>
      <c r="AH138">
        <v>2</v>
      </c>
      <c r="AI138">
        <v>84866322</v>
      </c>
      <c r="AJ138">
        <v>132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ROW(Source!A113)</f>
        <v>113</v>
      </c>
      <c r="B139">
        <v>84866347</v>
      </c>
      <c r="C139">
        <v>84866316</v>
      </c>
      <c r="D139">
        <v>83573331</v>
      </c>
      <c r="E139">
        <v>1</v>
      </c>
      <c r="F139">
        <v>1</v>
      </c>
      <c r="G139">
        <v>1080</v>
      </c>
      <c r="H139">
        <v>3</v>
      </c>
      <c r="I139" t="s">
        <v>269</v>
      </c>
      <c r="J139" t="s">
        <v>270</v>
      </c>
      <c r="K139" t="s">
        <v>271</v>
      </c>
      <c r="L139">
        <v>1348</v>
      </c>
      <c r="N139">
        <v>1009</v>
      </c>
      <c r="O139" t="s">
        <v>237</v>
      </c>
      <c r="P139" t="s">
        <v>237</v>
      </c>
      <c r="Q139">
        <v>1000</v>
      </c>
      <c r="X139">
        <v>5.0000000000000001E-4</v>
      </c>
      <c r="Y139">
        <v>60960.43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5.0000000000000001E-4</v>
      </c>
      <c r="AH139">
        <v>2</v>
      </c>
      <c r="AI139">
        <v>84866323</v>
      </c>
      <c r="AJ139">
        <v>133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ROW(Source!A113)</f>
        <v>113</v>
      </c>
      <c r="B140">
        <v>84866348</v>
      </c>
      <c r="C140">
        <v>84866316</v>
      </c>
      <c r="D140">
        <v>83573354</v>
      </c>
      <c r="E140">
        <v>1</v>
      </c>
      <c r="F140">
        <v>1</v>
      </c>
      <c r="G140">
        <v>1080</v>
      </c>
      <c r="H140">
        <v>3</v>
      </c>
      <c r="I140" t="s">
        <v>272</v>
      </c>
      <c r="J140" t="s">
        <v>273</v>
      </c>
      <c r="K140" t="s">
        <v>274</v>
      </c>
      <c r="L140">
        <v>1348</v>
      </c>
      <c r="N140">
        <v>1009</v>
      </c>
      <c r="O140" t="s">
        <v>237</v>
      </c>
      <c r="P140" t="s">
        <v>237</v>
      </c>
      <c r="Q140">
        <v>1000</v>
      </c>
      <c r="X140">
        <v>4.0000000000000003E-5</v>
      </c>
      <c r="Y140">
        <v>7973.67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4.0000000000000003E-5</v>
      </c>
      <c r="AH140">
        <v>2</v>
      </c>
      <c r="AI140">
        <v>84866324</v>
      </c>
      <c r="AJ140">
        <v>134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ROW(Source!A113)</f>
        <v>113</v>
      </c>
      <c r="B141">
        <v>84866349</v>
      </c>
      <c r="C141">
        <v>84866316</v>
      </c>
      <c r="D141">
        <v>83596604</v>
      </c>
      <c r="E141">
        <v>1</v>
      </c>
      <c r="F141">
        <v>1</v>
      </c>
      <c r="G141">
        <v>1080</v>
      </c>
      <c r="H141">
        <v>3</v>
      </c>
      <c r="I141" t="s">
        <v>275</v>
      </c>
      <c r="J141" t="s">
        <v>276</v>
      </c>
      <c r="K141" t="s">
        <v>277</v>
      </c>
      <c r="L141">
        <v>1356</v>
      </c>
      <c r="N141">
        <v>1010</v>
      </c>
      <c r="O141" t="s">
        <v>278</v>
      </c>
      <c r="P141" t="s">
        <v>278</v>
      </c>
      <c r="Q141">
        <v>1000</v>
      </c>
      <c r="X141">
        <v>4.0999999999999999E-4</v>
      </c>
      <c r="Y141">
        <v>226.66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4.0999999999999999E-4</v>
      </c>
      <c r="AH141">
        <v>2</v>
      </c>
      <c r="AI141">
        <v>84866325</v>
      </c>
      <c r="AJ141">
        <v>135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ROW(Source!A113)</f>
        <v>113</v>
      </c>
      <c r="B142">
        <v>84866350</v>
      </c>
      <c r="C142">
        <v>84866316</v>
      </c>
      <c r="D142">
        <v>83596265</v>
      </c>
      <c r="E142">
        <v>1</v>
      </c>
      <c r="F142">
        <v>1</v>
      </c>
      <c r="G142">
        <v>1080</v>
      </c>
      <c r="H142">
        <v>3</v>
      </c>
      <c r="I142" t="s">
        <v>279</v>
      </c>
      <c r="J142" t="s">
        <v>280</v>
      </c>
      <c r="K142" t="s">
        <v>281</v>
      </c>
      <c r="L142">
        <v>1301</v>
      </c>
      <c r="N142">
        <v>1003</v>
      </c>
      <c r="O142" t="s">
        <v>64</v>
      </c>
      <c r="P142" t="s">
        <v>64</v>
      </c>
      <c r="Q142">
        <v>1</v>
      </c>
      <c r="X142">
        <v>0.96</v>
      </c>
      <c r="Y142">
        <v>0.7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0.96</v>
      </c>
      <c r="AH142">
        <v>2</v>
      </c>
      <c r="AI142">
        <v>84866326</v>
      </c>
      <c r="AJ142">
        <v>136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ROW(Source!A113)</f>
        <v>113</v>
      </c>
      <c r="B143">
        <v>84866351</v>
      </c>
      <c r="C143">
        <v>84866316</v>
      </c>
      <c r="D143">
        <v>83596267</v>
      </c>
      <c r="E143">
        <v>1</v>
      </c>
      <c r="F143">
        <v>1</v>
      </c>
      <c r="G143">
        <v>1080</v>
      </c>
      <c r="H143">
        <v>3</v>
      </c>
      <c r="I143" t="s">
        <v>282</v>
      </c>
      <c r="J143" t="s">
        <v>283</v>
      </c>
      <c r="K143" t="s">
        <v>284</v>
      </c>
      <c r="L143">
        <v>1356</v>
      </c>
      <c r="N143">
        <v>1010</v>
      </c>
      <c r="O143" t="s">
        <v>278</v>
      </c>
      <c r="P143" t="s">
        <v>278</v>
      </c>
      <c r="Q143">
        <v>1000</v>
      </c>
      <c r="X143">
        <v>8.3199999999999993E-3</v>
      </c>
      <c r="Y143">
        <v>6.44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8.3199999999999993E-3</v>
      </c>
      <c r="AH143">
        <v>2</v>
      </c>
      <c r="AI143">
        <v>84866327</v>
      </c>
      <c r="AJ143">
        <v>137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ROW(Source!A113)</f>
        <v>113</v>
      </c>
      <c r="B144">
        <v>84866352</v>
      </c>
      <c r="C144">
        <v>84866316</v>
      </c>
      <c r="D144">
        <v>83548582</v>
      </c>
      <c r="E144">
        <v>1080</v>
      </c>
      <c r="F144">
        <v>1</v>
      </c>
      <c r="G144">
        <v>1080</v>
      </c>
      <c r="H144">
        <v>3</v>
      </c>
      <c r="I144" t="s">
        <v>307</v>
      </c>
      <c r="J144" t="s">
        <v>3</v>
      </c>
      <c r="K144" t="s">
        <v>308</v>
      </c>
      <c r="L144">
        <v>1303</v>
      </c>
      <c r="N144">
        <v>1003</v>
      </c>
      <c r="O144" t="s">
        <v>148</v>
      </c>
      <c r="P144" t="s">
        <v>148</v>
      </c>
      <c r="Q144">
        <v>1000</v>
      </c>
      <c r="X144">
        <v>0.10199999999999999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0.10199999999999999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ROW(Source!A113)</f>
        <v>113</v>
      </c>
      <c r="B145">
        <v>84866353</v>
      </c>
      <c r="C145">
        <v>84866316</v>
      </c>
      <c r="D145">
        <v>83553544</v>
      </c>
      <c r="E145">
        <v>1080</v>
      </c>
      <c r="F145">
        <v>1</v>
      </c>
      <c r="G145">
        <v>1080</v>
      </c>
      <c r="H145">
        <v>3</v>
      </c>
      <c r="I145" t="s">
        <v>309</v>
      </c>
      <c r="J145" t="s">
        <v>3</v>
      </c>
      <c r="K145" t="s">
        <v>310</v>
      </c>
      <c r="L145">
        <v>1354</v>
      </c>
      <c r="N145">
        <v>1010</v>
      </c>
      <c r="O145" t="s">
        <v>183</v>
      </c>
      <c r="P145" t="s">
        <v>183</v>
      </c>
      <c r="Q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3</v>
      </c>
      <c r="AG145">
        <v>0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ROW(Source!A114)</f>
        <v>114</v>
      </c>
      <c r="B146">
        <v>84866341</v>
      </c>
      <c r="C146">
        <v>84866316</v>
      </c>
      <c r="D146">
        <v>83533125</v>
      </c>
      <c r="E146">
        <v>1080</v>
      </c>
      <c r="F146">
        <v>1</v>
      </c>
      <c r="G146">
        <v>1080</v>
      </c>
      <c r="H146">
        <v>1</v>
      </c>
      <c r="I146" t="s">
        <v>205</v>
      </c>
      <c r="J146" t="s">
        <v>3</v>
      </c>
      <c r="K146" t="s">
        <v>206</v>
      </c>
      <c r="L146">
        <v>1191</v>
      </c>
      <c r="N146">
        <v>1013</v>
      </c>
      <c r="O146" t="s">
        <v>207</v>
      </c>
      <c r="P146" t="s">
        <v>207</v>
      </c>
      <c r="Q146">
        <v>1</v>
      </c>
      <c r="X146">
        <v>15.8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3</v>
      </c>
      <c r="AG146">
        <v>15.8</v>
      </c>
      <c r="AH146">
        <v>2</v>
      </c>
      <c r="AI146">
        <v>84866317</v>
      </c>
      <c r="AJ146">
        <v>138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ROW(Source!A114)</f>
        <v>114</v>
      </c>
      <c r="B147">
        <v>84866342</v>
      </c>
      <c r="C147">
        <v>84866316</v>
      </c>
      <c r="D147">
        <v>83604539</v>
      </c>
      <c r="E147">
        <v>1</v>
      </c>
      <c r="F147">
        <v>1</v>
      </c>
      <c r="G147">
        <v>1080</v>
      </c>
      <c r="H147">
        <v>2</v>
      </c>
      <c r="I147" t="s">
        <v>254</v>
      </c>
      <c r="J147" t="s">
        <v>255</v>
      </c>
      <c r="K147" t="s">
        <v>256</v>
      </c>
      <c r="L147">
        <v>1368</v>
      </c>
      <c r="N147">
        <v>1011</v>
      </c>
      <c r="O147" t="s">
        <v>211</v>
      </c>
      <c r="P147" t="s">
        <v>211</v>
      </c>
      <c r="Q147">
        <v>1</v>
      </c>
      <c r="X147">
        <v>0.51</v>
      </c>
      <c r="Y147">
        <v>0</v>
      </c>
      <c r="Z147">
        <v>83.1</v>
      </c>
      <c r="AA147">
        <v>12.62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0.51</v>
      </c>
      <c r="AH147">
        <v>2</v>
      </c>
      <c r="AI147">
        <v>84866318</v>
      </c>
      <c r="AJ147">
        <v>139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ROW(Source!A114)</f>
        <v>114</v>
      </c>
      <c r="B148">
        <v>84866343</v>
      </c>
      <c r="C148">
        <v>84866316</v>
      </c>
      <c r="D148">
        <v>83603858</v>
      </c>
      <c r="E148">
        <v>1</v>
      </c>
      <c r="F148">
        <v>1</v>
      </c>
      <c r="G148">
        <v>1080</v>
      </c>
      <c r="H148">
        <v>2</v>
      </c>
      <c r="I148" t="s">
        <v>257</v>
      </c>
      <c r="J148" t="s">
        <v>258</v>
      </c>
      <c r="K148" t="s">
        <v>259</v>
      </c>
      <c r="L148">
        <v>1368</v>
      </c>
      <c r="N148">
        <v>1011</v>
      </c>
      <c r="O148" t="s">
        <v>211</v>
      </c>
      <c r="P148" t="s">
        <v>211</v>
      </c>
      <c r="Q148">
        <v>1</v>
      </c>
      <c r="X148">
        <v>3.41</v>
      </c>
      <c r="Y148">
        <v>0</v>
      </c>
      <c r="Z148">
        <v>2.27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3.41</v>
      </c>
      <c r="AH148">
        <v>2</v>
      </c>
      <c r="AI148">
        <v>84866319</v>
      </c>
      <c r="AJ148">
        <v>140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ROW(Source!A114)</f>
        <v>114</v>
      </c>
      <c r="B149">
        <v>84866344</v>
      </c>
      <c r="C149">
        <v>84866316</v>
      </c>
      <c r="D149">
        <v>83603868</v>
      </c>
      <c r="E149">
        <v>1</v>
      </c>
      <c r="F149">
        <v>1</v>
      </c>
      <c r="G149">
        <v>1080</v>
      </c>
      <c r="H149">
        <v>2</v>
      </c>
      <c r="I149" t="s">
        <v>260</v>
      </c>
      <c r="J149" t="s">
        <v>261</v>
      </c>
      <c r="K149" t="s">
        <v>262</v>
      </c>
      <c r="L149">
        <v>1368</v>
      </c>
      <c r="N149">
        <v>1011</v>
      </c>
      <c r="O149" t="s">
        <v>211</v>
      </c>
      <c r="P149" t="s">
        <v>211</v>
      </c>
      <c r="Q149">
        <v>1</v>
      </c>
      <c r="X149">
        <v>3.67</v>
      </c>
      <c r="Y149">
        <v>0</v>
      </c>
      <c r="Z149">
        <v>0.73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3.67</v>
      </c>
      <c r="AH149">
        <v>2</v>
      </c>
      <c r="AI149">
        <v>84866320</v>
      </c>
      <c r="AJ149">
        <v>141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ROW(Source!A114)</f>
        <v>114</v>
      </c>
      <c r="B150">
        <v>84866345</v>
      </c>
      <c r="C150">
        <v>84866316</v>
      </c>
      <c r="D150">
        <v>83573052</v>
      </c>
      <c r="E150">
        <v>1</v>
      </c>
      <c r="F150">
        <v>1</v>
      </c>
      <c r="G150">
        <v>1080</v>
      </c>
      <c r="H150">
        <v>3</v>
      </c>
      <c r="I150" t="s">
        <v>263</v>
      </c>
      <c r="J150" t="s">
        <v>264</v>
      </c>
      <c r="K150" t="s">
        <v>265</v>
      </c>
      <c r="L150">
        <v>1348</v>
      </c>
      <c r="N150">
        <v>1009</v>
      </c>
      <c r="O150" t="s">
        <v>237</v>
      </c>
      <c r="P150" t="s">
        <v>237</v>
      </c>
      <c r="Q150">
        <v>1000</v>
      </c>
      <c r="X150">
        <v>6.0000000000000002E-5</v>
      </c>
      <c r="Y150">
        <v>11233.62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6.0000000000000002E-5</v>
      </c>
      <c r="AH150">
        <v>2</v>
      </c>
      <c r="AI150">
        <v>84866321</v>
      </c>
      <c r="AJ150">
        <v>142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ROW(Source!A114)</f>
        <v>114</v>
      </c>
      <c r="B151">
        <v>84866346</v>
      </c>
      <c r="C151">
        <v>84866316</v>
      </c>
      <c r="D151">
        <v>83579563</v>
      </c>
      <c r="E151">
        <v>1</v>
      </c>
      <c r="F151">
        <v>1</v>
      </c>
      <c r="G151">
        <v>1080</v>
      </c>
      <c r="H151">
        <v>3</v>
      </c>
      <c r="I151" t="s">
        <v>266</v>
      </c>
      <c r="J151" t="s">
        <v>267</v>
      </c>
      <c r="K151" t="s">
        <v>268</v>
      </c>
      <c r="L151">
        <v>1346</v>
      </c>
      <c r="N151">
        <v>1009</v>
      </c>
      <c r="O151" t="s">
        <v>51</v>
      </c>
      <c r="P151" t="s">
        <v>51</v>
      </c>
      <c r="Q151">
        <v>1</v>
      </c>
      <c r="X151">
        <v>0.8</v>
      </c>
      <c r="Y151">
        <v>25.8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0.8</v>
      </c>
      <c r="AH151">
        <v>2</v>
      </c>
      <c r="AI151">
        <v>84866322</v>
      </c>
      <c r="AJ151">
        <v>143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ROW(Source!A114)</f>
        <v>114</v>
      </c>
      <c r="B152">
        <v>84866347</v>
      </c>
      <c r="C152">
        <v>84866316</v>
      </c>
      <c r="D152">
        <v>83573331</v>
      </c>
      <c r="E152">
        <v>1</v>
      </c>
      <c r="F152">
        <v>1</v>
      </c>
      <c r="G152">
        <v>1080</v>
      </c>
      <c r="H152">
        <v>3</v>
      </c>
      <c r="I152" t="s">
        <v>269</v>
      </c>
      <c r="J152" t="s">
        <v>270</v>
      </c>
      <c r="K152" t="s">
        <v>271</v>
      </c>
      <c r="L152">
        <v>1348</v>
      </c>
      <c r="N152">
        <v>1009</v>
      </c>
      <c r="O152" t="s">
        <v>237</v>
      </c>
      <c r="P152" t="s">
        <v>237</v>
      </c>
      <c r="Q152">
        <v>1000</v>
      </c>
      <c r="X152">
        <v>5.0000000000000001E-4</v>
      </c>
      <c r="Y152">
        <v>60960.43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5.0000000000000001E-4</v>
      </c>
      <c r="AH152">
        <v>2</v>
      </c>
      <c r="AI152">
        <v>84866323</v>
      </c>
      <c r="AJ152">
        <v>144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ROW(Source!A114)</f>
        <v>114</v>
      </c>
      <c r="B153">
        <v>84866348</v>
      </c>
      <c r="C153">
        <v>84866316</v>
      </c>
      <c r="D153">
        <v>83573354</v>
      </c>
      <c r="E153">
        <v>1</v>
      </c>
      <c r="F153">
        <v>1</v>
      </c>
      <c r="G153">
        <v>1080</v>
      </c>
      <c r="H153">
        <v>3</v>
      </c>
      <c r="I153" t="s">
        <v>272</v>
      </c>
      <c r="J153" t="s">
        <v>273</v>
      </c>
      <c r="K153" t="s">
        <v>274</v>
      </c>
      <c r="L153">
        <v>1348</v>
      </c>
      <c r="N153">
        <v>1009</v>
      </c>
      <c r="O153" t="s">
        <v>237</v>
      </c>
      <c r="P153" t="s">
        <v>237</v>
      </c>
      <c r="Q153">
        <v>1000</v>
      </c>
      <c r="X153">
        <v>4.0000000000000003E-5</v>
      </c>
      <c r="Y153">
        <v>7973.67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4.0000000000000003E-5</v>
      </c>
      <c r="AH153">
        <v>2</v>
      </c>
      <c r="AI153">
        <v>84866324</v>
      </c>
      <c r="AJ153">
        <v>145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ROW(Source!A114)</f>
        <v>114</v>
      </c>
      <c r="B154">
        <v>84866349</v>
      </c>
      <c r="C154">
        <v>84866316</v>
      </c>
      <c r="D154">
        <v>83596604</v>
      </c>
      <c r="E154">
        <v>1</v>
      </c>
      <c r="F154">
        <v>1</v>
      </c>
      <c r="G154">
        <v>1080</v>
      </c>
      <c r="H154">
        <v>3</v>
      </c>
      <c r="I154" t="s">
        <v>275</v>
      </c>
      <c r="J154" t="s">
        <v>276</v>
      </c>
      <c r="K154" t="s">
        <v>277</v>
      </c>
      <c r="L154">
        <v>1356</v>
      </c>
      <c r="N154">
        <v>1010</v>
      </c>
      <c r="O154" t="s">
        <v>278</v>
      </c>
      <c r="P154" t="s">
        <v>278</v>
      </c>
      <c r="Q154">
        <v>1000</v>
      </c>
      <c r="X154">
        <v>4.0999999999999999E-4</v>
      </c>
      <c r="Y154">
        <v>226.66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4.0999999999999999E-4</v>
      </c>
      <c r="AH154">
        <v>2</v>
      </c>
      <c r="AI154">
        <v>84866325</v>
      </c>
      <c r="AJ154">
        <v>146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ROW(Source!A114)</f>
        <v>114</v>
      </c>
      <c r="B155">
        <v>84866350</v>
      </c>
      <c r="C155">
        <v>84866316</v>
      </c>
      <c r="D155">
        <v>83596265</v>
      </c>
      <c r="E155">
        <v>1</v>
      </c>
      <c r="F155">
        <v>1</v>
      </c>
      <c r="G155">
        <v>1080</v>
      </c>
      <c r="H155">
        <v>3</v>
      </c>
      <c r="I155" t="s">
        <v>279</v>
      </c>
      <c r="J155" t="s">
        <v>280</v>
      </c>
      <c r="K155" t="s">
        <v>281</v>
      </c>
      <c r="L155">
        <v>1301</v>
      </c>
      <c r="N155">
        <v>1003</v>
      </c>
      <c r="O155" t="s">
        <v>64</v>
      </c>
      <c r="P155" t="s">
        <v>64</v>
      </c>
      <c r="Q155">
        <v>1</v>
      </c>
      <c r="X155">
        <v>0.96</v>
      </c>
      <c r="Y155">
        <v>0.7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0.96</v>
      </c>
      <c r="AH155">
        <v>2</v>
      </c>
      <c r="AI155">
        <v>84866326</v>
      </c>
      <c r="AJ155">
        <v>147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ROW(Source!A114)</f>
        <v>114</v>
      </c>
      <c r="B156">
        <v>84866351</v>
      </c>
      <c r="C156">
        <v>84866316</v>
      </c>
      <c r="D156">
        <v>83596267</v>
      </c>
      <c r="E156">
        <v>1</v>
      </c>
      <c r="F156">
        <v>1</v>
      </c>
      <c r="G156">
        <v>1080</v>
      </c>
      <c r="H156">
        <v>3</v>
      </c>
      <c r="I156" t="s">
        <v>282</v>
      </c>
      <c r="J156" t="s">
        <v>283</v>
      </c>
      <c r="K156" t="s">
        <v>284</v>
      </c>
      <c r="L156">
        <v>1356</v>
      </c>
      <c r="N156">
        <v>1010</v>
      </c>
      <c r="O156" t="s">
        <v>278</v>
      </c>
      <c r="P156" t="s">
        <v>278</v>
      </c>
      <c r="Q156">
        <v>1000</v>
      </c>
      <c r="X156">
        <v>8.3199999999999993E-3</v>
      </c>
      <c r="Y156">
        <v>6.44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8.3199999999999993E-3</v>
      </c>
      <c r="AH156">
        <v>2</v>
      </c>
      <c r="AI156">
        <v>84866327</v>
      </c>
      <c r="AJ156">
        <v>148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ROW(Source!A114)</f>
        <v>114</v>
      </c>
      <c r="B157">
        <v>84866352</v>
      </c>
      <c r="C157">
        <v>84866316</v>
      </c>
      <c r="D157">
        <v>83548582</v>
      </c>
      <c r="E157">
        <v>1080</v>
      </c>
      <c r="F157">
        <v>1</v>
      </c>
      <c r="G157">
        <v>1080</v>
      </c>
      <c r="H157">
        <v>3</v>
      </c>
      <c r="I157" t="s">
        <v>307</v>
      </c>
      <c r="J157" t="s">
        <v>3</v>
      </c>
      <c r="K157" t="s">
        <v>308</v>
      </c>
      <c r="L157">
        <v>1303</v>
      </c>
      <c r="N157">
        <v>1003</v>
      </c>
      <c r="O157" t="s">
        <v>148</v>
      </c>
      <c r="P157" t="s">
        <v>148</v>
      </c>
      <c r="Q157">
        <v>1000</v>
      </c>
      <c r="X157">
        <v>0.10199999999999999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 t="s">
        <v>3</v>
      </c>
      <c r="AG157">
        <v>0.10199999999999999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ROW(Source!A114)</f>
        <v>114</v>
      </c>
      <c r="B158">
        <v>84866353</v>
      </c>
      <c r="C158">
        <v>84866316</v>
      </c>
      <c r="D158">
        <v>83553544</v>
      </c>
      <c r="E158">
        <v>1080</v>
      </c>
      <c r="F158">
        <v>1</v>
      </c>
      <c r="G158">
        <v>1080</v>
      </c>
      <c r="H158">
        <v>3</v>
      </c>
      <c r="I158" t="s">
        <v>309</v>
      </c>
      <c r="J158" t="s">
        <v>3</v>
      </c>
      <c r="K158" t="s">
        <v>310</v>
      </c>
      <c r="L158">
        <v>1354</v>
      </c>
      <c r="N158">
        <v>1010</v>
      </c>
      <c r="O158" t="s">
        <v>183</v>
      </c>
      <c r="P158" t="s">
        <v>183</v>
      </c>
      <c r="Q158">
        <v>1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3</v>
      </c>
      <c r="AG158">
        <v>0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ROW(Source!A117)</f>
        <v>117</v>
      </c>
      <c r="B159">
        <v>84866380</v>
      </c>
      <c r="C159">
        <v>84866355</v>
      </c>
      <c r="D159">
        <v>83533125</v>
      </c>
      <c r="E159">
        <v>1080</v>
      </c>
      <c r="F159">
        <v>1</v>
      </c>
      <c r="G159">
        <v>1080</v>
      </c>
      <c r="H159">
        <v>1</v>
      </c>
      <c r="I159" t="s">
        <v>205</v>
      </c>
      <c r="J159" t="s">
        <v>3</v>
      </c>
      <c r="K159" t="s">
        <v>206</v>
      </c>
      <c r="L159">
        <v>1191</v>
      </c>
      <c r="N159">
        <v>1013</v>
      </c>
      <c r="O159" t="s">
        <v>207</v>
      </c>
      <c r="P159" t="s">
        <v>207</v>
      </c>
      <c r="Q159">
        <v>1</v>
      </c>
      <c r="X159">
        <v>15.8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27</v>
      </c>
      <c r="AG159">
        <v>17.380000000000003</v>
      </c>
      <c r="AH159">
        <v>2</v>
      </c>
      <c r="AI159">
        <v>84866356</v>
      </c>
      <c r="AJ159">
        <v>149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ROW(Source!A117)</f>
        <v>117</v>
      </c>
      <c r="B160">
        <v>84866381</v>
      </c>
      <c r="C160">
        <v>84866355</v>
      </c>
      <c r="D160">
        <v>83604539</v>
      </c>
      <c r="E160">
        <v>1</v>
      </c>
      <c r="F160">
        <v>1</v>
      </c>
      <c r="G160">
        <v>1080</v>
      </c>
      <c r="H160">
        <v>2</v>
      </c>
      <c r="I160" t="s">
        <v>254</v>
      </c>
      <c r="J160" t="s">
        <v>255</v>
      </c>
      <c r="K160" t="s">
        <v>256</v>
      </c>
      <c r="L160">
        <v>1368</v>
      </c>
      <c r="N160">
        <v>1011</v>
      </c>
      <c r="O160" t="s">
        <v>211</v>
      </c>
      <c r="P160" t="s">
        <v>211</v>
      </c>
      <c r="Q160">
        <v>1</v>
      </c>
      <c r="X160">
        <v>0.51</v>
      </c>
      <c r="Y160">
        <v>0</v>
      </c>
      <c r="Z160">
        <v>83.1</v>
      </c>
      <c r="AA160">
        <v>12.62</v>
      </c>
      <c r="AB160">
        <v>0</v>
      </c>
      <c r="AC160">
        <v>0</v>
      </c>
      <c r="AD160">
        <v>1</v>
      </c>
      <c r="AE160">
        <v>0</v>
      </c>
      <c r="AF160" t="s">
        <v>27</v>
      </c>
      <c r="AG160">
        <v>0.56100000000000005</v>
      </c>
      <c r="AH160">
        <v>2</v>
      </c>
      <c r="AI160">
        <v>84866357</v>
      </c>
      <c r="AJ160">
        <v>150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ROW(Source!A117)</f>
        <v>117</v>
      </c>
      <c r="B161">
        <v>84866382</v>
      </c>
      <c r="C161">
        <v>84866355</v>
      </c>
      <c r="D161">
        <v>83603858</v>
      </c>
      <c r="E161">
        <v>1</v>
      </c>
      <c r="F161">
        <v>1</v>
      </c>
      <c r="G161">
        <v>1080</v>
      </c>
      <c r="H161">
        <v>2</v>
      </c>
      <c r="I161" t="s">
        <v>257</v>
      </c>
      <c r="J161" t="s">
        <v>258</v>
      </c>
      <c r="K161" t="s">
        <v>259</v>
      </c>
      <c r="L161">
        <v>1368</v>
      </c>
      <c r="N161">
        <v>1011</v>
      </c>
      <c r="O161" t="s">
        <v>211</v>
      </c>
      <c r="P161" t="s">
        <v>211</v>
      </c>
      <c r="Q161">
        <v>1</v>
      </c>
      <c r="X161">
        <v>3.41</v>
      </c>
      <c r="Y161">
        <v>0</v>
      </c>
      <c r="Z161">
        <v>2.27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27</v>
      </c>
      <c r="AG161">
        <v>3.7510000000000003</v>
      </c>
      <c r="AH161">
        <v>2</v>
      </c>
      <c r="AI161">
        <v>84866358</v>
      </c>
      <c r="AJ161">
        <v>151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ROW(Source!A117)</f>
        <v>117</v>
      </c>
      <c r="B162">
        <v>84866383</v>
      </c>
      <c r="C162">
        <v>84866355</v>
      </c>
      <c r="D162">
        <v>83603868</v>
      </c>
      <c r="E162">
        <v>1</v>
      </c>
      <c r="F162">
        <v>1</v>
      </c>
      <c r="G162">
        <v>1080</v>
      </c>
      <c r="H162">
        <v>2</v>
      </c>
      <c r="I162" t="s">
        <v>260</v>
      </c>
      <c r="J162" t="s">
        <v>261</v>
      </c>
      <c r="K162" t="s">
        <v>262</v>
      </c>
      <c r="L162">
        <v>1368</v>
      </c>
      <c r="N162">
        <v>1011</v>
      </c>
      <c r="O162" t="s">
        <v>211</v>
      </c>
      <c r="P162" t="s">
        <v>211</v>
      </c>
      <c r="Q162">
        <v>1</v>
      </c>
      <c r="X162">
        <v>3.67</v>
      </c>
      <c r="Y162">
        <v>0</v>
      </c>
      <c r="Z162">
        <v>0.73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27</v>
      </c>
      <c r="AG162">
        <v>4.0369999999999999</v>
      </c>
      <c r="AH162">
        <v>2</v>
      </c>
      <c r="AI162">
        <v>84866359</v>
      </c>
      <c r="AJ162">
        <v>152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ROW(Source!A117)</f>
        <v>117</v>
      </c>
      <c r="B163">
        <v>84866384</v>
      </c>
      <c r="C163">
        <v>84866355</v>
      </c>
      <c r="D163">
        <v>83573052</v>
      </c>
      <c r="E163">
        <v>1</v>
      </c>
      <c r="F163">
        <v>1</v>
      </c>
      <c r="G163">
        <v>1080</v>
      </c>
      <c r="H163">
        <v>3</v>
      </c>
      <c r="I163" t="s">
        <v>263</v>
      </c>
      <c r="J163" t="s">
        <v>264</v>
      </c>
      <c r="K163" t="s">
        <v>265</v>
      </c>
      <c r="L163">
        <v>1348</v>
      </c>
      <c r="N163">
        <v>1009</v>
      </c>
      <c r="O163" t="s">
        <v>237</v>
      </c>
      <c r="P163" t="s">
        <v>237</v>
      </c>
      <c r="Q163">
        <v>1000</v>
      </c>
      <c r="X163">
        <v>6.0000000000000002E-5</v>
      </c>
      <c r="Y163">
        <v>11233.62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26</v>
      </c>
      <c r="AG163">
        <v>6.0000000000000002E-5</v>
      </c>
      <c r="AH163">
        <v>2</v>
      </c>
      <c r="AI163">
        <v>84866360</v>
      </c>
      <c r="AJ163">
        <v>153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ROW(Source!A117)</f>
        <v>117</v>
      </c>
      <c r="B164">
        <v>84866385</v>
      </c>
      <c r="C164">
        <v>84866355</v>
      </c>
      <c r="D164">
        <v>83579563</v>
      </c>
      <c r="E164">
        <v>1</v>
      </c>
      <c r="F164">
        <v>1</v>
      </c>
      <c r="G164">
        <v>1080</v>
      </c>
      <c r="H164">
        <v>3</v>
      </c>
      <c r="I164" t="s">
        <v>266</v>
      </c>
      <c r="J164" t="s">
        <v>267</v>
      </c>
      <c r="K164" t="s">
        <v>268</v>
      </c>
      <c r="L164">
        <v>1346</v>
      </c>
      <c r="N164">
        <v>1009</v>
      </c>
      <c r="O164" t="s">
        <v>51</v>
      </c>
      <c r="P164" t="s">
        <v>51</v>
      </c>
      <c r="Q164">
        <v>1</v>
      </c>
      <c r="X164">
        <v>0.8</v>
      </c>
      <c r="Y164">
        <v>25.8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26</v>
      </c>
      <c r="AG164">
        <v>0.8</v>
      </c>
      <c r="AH164">
        <v>2</v>
      </c>
      <c r="AI164">
        <v>84866361</v>
      </c>
      <c r="AJ164">
        <v>154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ROW(Source!A117)</f>
        <v>117</v>
      </c>
      <c r="B165">
        <v>84866386</v>
      </c>
      <c r="C165">
        <v>84866355</v>
      </c>
      <c r="D165">
        <v>83573331</v>
      </c>
      <c r="E165">
        <v>1</v>
      </c>
      <c r="F165">
        <v>1</v>
      </c>
      <c r="G165">
        <v>1080</v>
      </c>
      <c r="H165">
        <v>3</v>
      </c>
      <c r="I165" t="s">
        <v>269</v>
      </c>
      <c r="J165" t="s">
        <v>270</v>
      </c>
      <c r="K165" t="s">
        <v>271</v>
      </c>
      <c r="L165">
        <v>1348</v>
      </c>
      <c r="N165">
        <v>1009</v>
      </c>
      <c r="O165" t="s">
        <v>237</v>
      </c>
      <c r="P165" t="s">
        <v>237</v>
      </c>
      <c r="Q165">
        <v>1000</v>
      </c>
      <c r="X165">
        <v>5.0000000000000001E-4</v>
      </c>
      <c r="Y165">
        <v>60960.43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26</v>
      </c>
      <c r="AG165">
        <v>5.0000000000000001E-4</v>
      </c>
      <c r="AH165">
        <v>2</v>
      </c>
      <c r="AI165">
        <v>84866362</v>
      </c>
      <c r="AJ165">
        <v>155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ROW(Source!A117)</f>
        <v>117</v>
      </c>
      <c r="B166">
        <v>84866387</v>
      </c>
      <c r="C166">
        <v>84866355</v>
      </c>
      <c r="D166">
        <v>83573354</v>
      </c>
      <c r="E166">
        <v>1</v>
      </c>
      <c r="F166">
        <v>1</v>
      </c>
      <c r="G166">
        <v>1080</v>
      </c>
      <c r="H166">
        <v>3</v>
      </c>
      <c r="I166" t="s">
        <v>272</v>
      </c>
      <c r="J166" t="s">
        <v>273</v>
      </c>
      <c r="K166" t="s">
        <v>274</v>
      </c>
      <c r="L166">
        <v>1348</v>
      </c>
      <c r="N166">
        <v>1009</v>
      </c>
      <c r="O166" t="s">
        <v>237</v>
      </c>
      <c r="P166" t="s">
        <v>237</v>
      </c>
      <c r="Q166">
        <v>1000</v>
      </c>
      <c r="X166">
        <v>4.0000000000000003E-5</v>
      </c>
      <c r="Y166">
        <v>7973.67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26</v>
      </c>
      <c r="AG166">
        <v>4.0000000000000003E-5</v>
      </c>
      <c r="AH166">
        <v>2</v>
      </c>
      <c r="AI166">
        <v>84866363</v>
      </c>
      <c r="AJ166">
        <v>156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ROW(Source!A117)</f>
        <v>117</v>
      </c>
      <c r="B167">
        <v>84866388</v>
      </c>
      <c r="C167">
        <v>84866355</v>
      </c>
      <c r="D167">
        <v>83596604</v>
      </c>
      <c r="E167">
        <v>1</v>
      </c>
      <c r="F167">
        <v>1</v>
      </c>
      <c r="G167">
        <v>1080</v>
      </c>
      <c r="H167">
        <v>3</v>
      </c>
      <c r="I167" t="s">
        <v>275</v>
      </c>
      <c r="J167" t="s">
        <v>276</v>
      </c>
      <c r="K167" t="s">
        <v>277</v>
      </c>
      <c r="L167">
        <v>1356</v>
      </c>
      <c r="N167">
        <v>1010</v>
      </c>
      <c r="O167" t="s">
        <v>278</v>
      </c>
      <c r="P167" t="s">
        <v>278</v>
      </c>
      <c r="Q167">
        <v>1000</v>
      </c>
      <c r="X167">
        <v>4.0999999999999999E-4</v>
      </c>
      <c r="Y167">
        <v>226.66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26</v>
      </c>
      <c r="AG167">
        <v>4.0999999999999999E-4</v>
      </c>
      <c r="AH167">
        <v>2</v>
      </c>
      <c r="AI167">
        <v>84866364</v>
      </c>
      <c r="AJ167">
        <v>157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ROW(Source!A117)</f>
        <v>117</v>
      </c>
      <c r="B168">
        <v>84866389</v>
      </c>
      <c r="C168">
        <v>84866355</v>
      </c>
      <c r="D168">
        <v>83596265</v>
      </c>
      <c r="E168">
        <v>1</v>
      </c>
      <c r="F168">
        <v>1</v>
      </c>
      <c r="G168">
        <v>1080</v>
      </c>
      <c r="H168">
        <v>3</v>
      </c>
      <c r="I168" t="s">
        <v>279</v>
      </c>
      <c r="J168" t="s">
        <v>280</v>
      </c>
      <c r="K168" t="s">
        <v>281</v>
      </c>
      <c r="L168">
        <v>1301</v>
      </c>
      <c r="N168">
        <v>1003</v>
      </c>
      <c r="O168" t="s">
        <v>64</v>
      </c>
      <c r="P168" t="s">
        <v>64</v>
      </c>
      <c r="Q168">
        <v>1</v>
      </c>
      <c r="X168">
        <v>0.96</v>
      </c>
      <c r="Y168">
        <v>0.7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26</v>
      </c>
      <c r="AG168">
        <v>0.96</v>
      </c>
      <c r="AH168">
        <v>2</v>
      </c>
      <c r="AI168">
        <v>84866365</v>
      </c>
      <c r="AJ168">
        <v>158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ROW(Source!A117)</f>
        <v>117</v>
      </c>
      <c r="B169">
        <v>84866390</v>
      </c>
      <c r="C169">
        <v>84866355</v>
      </c>
      <c r="D169">
        <v>83596267</v>
      </c>
      <c r="E169">
        <v>1</v>
      </c>
      <c r="F169">
        <v>1</v>
      </c>
      <c r="G169">
        <v>1080</v>
      </c>
      <c r="H169">
        <v>3</v>
      </c>
      <c r="I169" t="s">
        <v>282</v>
      </c>
      <c r="J169" t="s">
        <v>283</v>
      </c>
      <c r="K169" t="s">
        <v>284</v>
      </c>
      <c r="L169">
        <v>1356</v>
      </c>
      <c r="N169">
        <v>1010</v>
      </c>
      <c r="O169" t="s">
        <v>278</v>
      </c>
      <c r="P169" t="s">
        <v>278</v>
      </c>
      <c r="Q169">
        <v>1000</v>
      </c>
      <c r="X169">
        <v>8.3199999999999993E-3</v>
      </c>
      <c r="Y169">
        <v>6.44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26</v>
      </c>
      <c r="AG169">
        <v>8.3199999999999993E-3</v>
      </c>
      <c r="AH169">
        <v>2</v>
      </c>
      <c r="AI169">
        <v>84866366</v>
      </c>
      <c r="AJ169">
        <v>159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ROW(Source!A117)</f>
        <v>117</v>
      </c>
      <c r="B170">
        <v>84866391</v>
      </c>
      <c r="C170">
        <v>84866355</v>
      </c>
      <c r="D170">
        <v>83548582</v>
      </c>
      <c r="E170">
        <v>1080</v>
      </c>
      <c r="F170">
        <v>1</v>
      </c>
      <c r="G170">
        <v>1080</v>
      </c>
      <c r="H170">
        <v>3</v>
      </c>
      <c r="I170" t="s">
        <v>307</v>
      </c>
      <c r="J170" t="s">
        <v>3</v>
      </c>
      <c r="K170" t="s">
        <v>308</v>
      </c>
      <c r="L170">
        <v>1303</v>
      </c>
      <c r="N170">
        <v>1003</v>
      </c>
      <c r="O170" t="s">
        <v>148</v>
      </c>
      <c r="P170" t="s">
        <v>148</v>
      </c>
      <c r="Q170">
        <v>1000</v>
      </c>
      <c r="X170">
        <v>0.10199999999999999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26</v>
      </c>
      <c r="AG170">
        <v>0.10199999999999999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ROW(Source!A117)</f>
        <v>117</v>
      </c>
      <c r="B171">
        <v>84866392</v>
      </c>
      <c r="C171">
        <v>84866355</v>
      </c>
      <c r="D171">
        <v>83553544</v>
      </c>
      <c r="E171">
        <v>1080</v>
      </c>
      <c r="F171">
        <v>1</v>
      </c>
      <c r="G171">
        <v>1080</v>
      </c>
      <c r="H171">
        <v>3</v>
      </c>
      <c r="I171" t="s">
        <v>309</v>
      </c>
      <c r="J171" t="s">
        <v>3</v>
      </c>
      <c r="K171" t="s">
        <v>310</v>
      </c>
      <c r="L171">
        <v>1354</v>
      </c>
      <c r="N171">
        <v>1010</v>
      </c>
      <c r="O171" t="s">
        <v>183</v>
      </c>
      <c r="P171" t="s">
        <v>183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26</v>
      </c>
      <c r="AG171">
        <v>0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ROW(Source!A118)</f>
        <v>118</v>
      </c>
      <c r="B172">
        <v>84866380</v>
      </c>
      <c r="C172">
        <v>84866355</v>
      </c>
      <c r="D172">
        <v>83533125</v>
      </c>
      <c r="E172">
        <v>1080</v>
      </c>
      <c r="F172">
        <v>1</v>
      </c>
      <c r="G172">
        <v>1080</v>
      </c>
      <c r="H172">
        <v>1</v>
      </c>
      <c r="I172" t="s">
        <v>205</v>
      </c>
      <c r="J172" t="s">
        <v>3</v>
      </c>
      <c r="K172" t="s">
        <v>206</v>
      </c>
      <c r="L172">
        <v>1191</v>
      </c>
      <c r="N172">
        <v>1013</v>
      </c>
      <c r="O172" t="s">
        <v>207</v>
      </c>
      <c r="P172" t="s">
        <v>207</v>
      </c>
      <c r="Q172">
        <v>1</v>
      </c>
      <c r="X172">
        <v>15.8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</v>
      </c>
      <c r="AF172" t="s">
        <v>27</v>
      </c>
      <c r="AG172">
        <v>17.380000000000003</v>
      </c>
      <c r="AH172">
        <v>2</v>
      </c>
      <c r="AI172">
        <v>84866356</v>
      </c>
      <c r="AJ172">
        <v>160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ROW(Source!A118)</f>
        <v>118</v>
      </c>
      <c r="B173">
        <v>84866381</v>
      </c>
      <c r="C173">
        <v>84866355</v>
      </c>
      <c r="D173">
        <v>83604539</v>
      </c>
      <c r="E173">
        <v>1</v>
      </c>
      <c r="F173">
        <v>1</v>
      </c>
      <c r="G173">
        <v>1080</v>
      </c>
      <c r="H173">
        <v>2</v>
      </c>
      <c r="I173" t="s">
        <v>254</v>
      </c>
      <c r="J173" t="s">
        <v>255</v>
      </c>
      <c r="K173" t="s">
        <v>256</v>
      </c>
      <c r="L173">
        <v>1368</v>
      </c>
      <c r="N173">
        <v>1011</v>
      </c>
      <c r="O173" t="s">
        <v>211</v>
      </c>
      <c r="P173" t="s">
        <v>211</v>
      </c>
      <c r="Q173">
        <v>1</v>
      </c>
      <c r="X173">
        <v>0.51</v>
      </c>
      <c r="Y173">
        <v>0</v>
      </c>
      <c r="Z173">
        <v>83.1</v>
      </c>
      <c r="AA173">
        <v>12.62</v>
      </c>
      <c r="AB173">
        <v>0</v>
      </c>
      <c r="AC173">
        <v>0</v>
      </c>
      <c r="AD173">
        <v>1</v>
      </c>
      <c r="AE173">
        <v>0</v>
      </c>
      <c r="AF173" t="s">
        <v>27</v>
      </c>
      <c r="AG173">
        <v>0.56100000000000005</v>
      </c>
      <c r="AH173">
        <v>2</v>
      </c>
      <c r="AI173">
        <v>84866357</v>
      </c>
      <c r="AJ173">
        <v>161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ROW(Source!A118)</f>
        <v>118</v>
      </c>
      <c r="B174">
        <v>84866382</v>
      </c>
      <c r="C174">
        <v>84866355</v>
      </c>
      <c r="D174">
        <v>83603858</v>
      </c>
      <c r="E174">
        <v>1</v>
      </c>
      <c r="F174">
        <v>1</v>
      </c>
      <c r="G174">
        <v>1080</v>
      </c>
      <c r="H174">
        <v>2</v>
      </c>
      <c r="I174" t="s">
        <v>257</v>
      </c>
      <c r="J174" t="s">
        <v>258</v>
      </c>
      <c r="K174" t="s">
        <v>259</v>
      </c>
      <c r="L174">
        <v>1368</v>
      </c>
      <c r="N174">
        <v>1011</v>
      </c>
      <c r="O174" t="s">
        <v>211</v>
      </c>
      <c r="P174" t="s">
        <v>211</v>
      </c>
      <c r="Q174">
        <v>1</v>
      </c>
      <c r="X174">
        <v>3.41</v>
      </c>
      <c r="Y174">
        <v>0</v>
      </c>
      <c r="Z174">
        <v>2.27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27</v>
      </c>
      <c r="AG174">
        <v>3.7510000000000003</v>
      </c>
      <c r="AH174">
        <v>2</v>
      </c>
      <c r="AI174">
        <v>84866358</v>
      </c>
      <c r="AJ174">
        <v>162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ROW(Source!A118)</f>
        <v>118</v>
      </c>
      <c r="B175">
        <v>84866383</v>
      </c>
      <c r="C175">
        <v>84866355</v>
      </c>
      <c r="D175">
        <v>83603868</v>
      </c>
      <c r="E175">
        <v>1</v>
      </c>
      <c r="F175">
        <v>1</v>
      </c>
      <c r="G175">
        <v>1080</v>
      </c>
      <c r="H175">
        <v>2</v>
      </c>
      <c r="I175" t="s">
        <v>260</v>
      </c>
      <c r="J175" t="s">
        <v>261</v>
      </c>
      <c r="K175" t="s">
        <v>262</v>
      </c>
      <c r="L175">
        <v>1368</v>
      </c>
      <c r="N175">
        <v>1011</v>
      </c>
      <c r="O175" t="s">
        <v>211</v>
      </c>
      <c r="P175" t="s">
        <v>211</v>
      </c>
      <c r="Q175">
        <v>1</v>
      </c>
      <c r="X175">
        <v>3.67</v>
      </c>
      <c r="Y175">
        <v>0</v>
      </c>
      <c r="Z175">
        <v>0.73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27</v>
      </c>
      <c r="AG175">
        <v>4.0369999999999999</v>
      </c>
      <c r="AH175">
        <v>2</v>
      </c>
      <c r="AI175">
        <v>84866359</v>
      </c>
      <c r="AJ175">
        <v>163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ROW(Source!A118)</f>
        <v>118</v>
      </c>
      <c r="B176">
        <v>84866384</v>
      </c>
      <c r="C176">
        <v>84866355</v>
      </c>
      <c r="D176">
        <v>83573052</v>
      </c>
      <c r="E176">
        <v>1</v>
      </c>
      <c r="F176">
        <v>1</v>
      </c>
      <c r="G176">
        <v>1080</v>
      </c>
      <c r="H176">
        <v>3</v>
      </c>
      <c r="I176" t="s">
        <v>263</v>
      </c>
      <c r="J176" t="s">
        <v>264</v>
      </c>
      <c r="K176" t="s">
        <v>265</v>
      </c>
      <c r="L176">
        <v>1348</v>
      </c>
      <c r="N176">
        <v>1009</v>
      </c>
      <c r="O176" t="s">
        <v>237</v>
      </c>
      <c r="P176" t="s">
        <v>237</v>
      </c>
      <c r="Q176">
        <v>1000</v>
      </c>
      <c r="X176">
        <v>6.0000000000000002E-5</v>
      </c>
      <c r="Y176">
        <v>11233.62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26</v>
      </c>
      <c r="AG176">
        <v>6.0000000000000002E-5</v>
      </c>
      <c r="AH176">
        <v>2</v>
      </c>
      <c r="AI176">
        <v>84866360</v>
      </c>
      <c r="AJ176">
        <v>164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ROW(Source!A118)</f>
        <v>118</v>
      </c>
      <c r="B177">
        <v>84866385</v>
      </c>
      <c r="C177">
        <v>84866355</v>
      </c>
      <c r="D177">
        <v>83579563</v>
      </c>
      <c r="E177">
        <v>1</v>
      </c>
      <c r="F177">
        <v>1</v>
      </c>
      <c r="G177">
        <v>1080</v>
      </c>
      <c r="H177">
        <v>3</v>
      </c>
      <c r="I177" t="s">
        <v>266</v>
      </c>
      <c r="J177" t="s">
        <v>267</v>
      </c>
      <c r="K177" t="s">
        <v>268</v>
      </c>
      <c r="L177">
        <v>1346</v>
      </c>
      <c r="N177">
        <v>1009</v>
      </c>
      <c r="O177" t="s">
        <v>51</v>
      </c>
      <c r="P177" t="s">
        <v>51</v>
      </c>
      <c r="Q177">
        <v>1</v>
      </c>
      <c r="X177">
        <v>0.8</v>
      </c>
      <c r="Y177">
        <v>25.8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26</v>
      </c>
      <c r="AG177">
        <v>0.8</v>
      </c>
      <c r="AH177">
        <v>2</v>
      </c>
      <c r="AI177">
        <v>84866361</v>
      </c>
      <c r="AJ177">
        <v>165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ROW(Source!A118)</f>
        <v>118</v>
      </c>
      <c r="B178">
        <v>84866386</v>
      </c>
      <c r="C178">
        <v>84866355</v>
      </c>
      <c r="D178">
        <v>83573331</v>
      </c>
      <c r="E178">
        <v>1</v>
      </c>
      <c r="F178">
        <v>1</v>
      </c>
      <c r="G178">
        <v>1080</v>
      </c>
      <c r="H178">
        <v>3</v>
      </c>
      <c r="I178" t="s">
        <v>269</v>
      </c>
      <c r="J178" t="s">
        <v>270</v>
      </c>
      <c r="K178" t="s">
        <v>271</v>
      </c>
      <c r="L178">
        <v>1348</v>
      </c>
      <c r="N178">
        <v>1009</v>
      </c>
      <c r="O178" t="s">
        <v>237</v>
      </c>
      <c r="P178" t="s">
        <v>237</v>
      </c>
      <c r="Q178">
        <v>1000</v>
      </c>
      <c r="X178">
        <v>5.0000000000000001E-4</v>
      </c>
      <c r="Y178">
        <v>60960.43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26</v>
      </c>
      <c r="AG178">
        <v>5.0000000000000001E-4</v>
      </c>
      <c r="AH178">
        <v>2</v>
      </c>
      <c r="AI178">
        <v>84866362</v>
      </c>
      <c r="AJ178">
        <v>166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ROW(Source!A118)</f>
        <v>118</v>
      </c>
      <c r="B179">
        <v>84866387</v>
      </c>
      <c r="C179">
        <v>84866355</v>
      </c>
      <c r="D179">
        <v>83573354</v>
      </c>
      <c r="E179">
        <v>1</v>
      </c>
      <c r="F179">
        <v>1</v>
      </c>
      <c r="G179">
        <v>1080</v>
      </c>
      <c r="H179">
        <v>3</v>
      </c>
      <c r="I179" t="s">
        <v>272</v>
      </c>
      <c r="J179" t="s">
        <v>273</v>
      </c>
      <c r="K179" t="s">
        <v>274</v>
      </c>
      <c r="L179">
        <v>1348</v>
      </c>
      <c r="N179">
        <v>1009</v>
      </c>
      <c r="O179" t="s">
        <v>237</v>
      </c>
      <c r="P179" t="s">
        <v>237</v>
      </c>
      <c r="Q179">
        <v>1000</v>
      </c>
      <c r="X179">
        <v>4.0000000000000003E-5</v>
      </c>
      <c r="Y179">
        <v>7973.67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26</v>
      </c>
      <c r="AG179">
        <v>4.0000000000000003E-5</v>
      </c>
      <c r="AH179">
        <v>2</v>
      </c>
      <c r="AI179">
        <v>84866363</v>
      </c>
      <c r="AJ179">
        <v>167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ROW(Source!A118)</f>
        <v>118</v>
      </c>
      <c r="B180">
        <v>84866388</v>
      </c>
      <c r="C180">
        <v>84866355</v>
      </c>
      <c r="D180">
        <v>83596604</v>
      </c>
      <c r="E180">
        <v>1</v>
      </c>
      <c r="F180">
        <v>1</v>
      </c>
      <c r="G180">
        <v>1080</v>
      </c>
      <c r="H180">
        <v>3</v>
      </c>
      <c r="I180" t="s">
        <v>275</v>
      </c>
      <c r="J180" t="s">
        <v>276</v>
      </c>
      <c r="K180" t="s">
        <v>277</v>
      </c>
      <c r="L180">
        <v>1356</v>
      </c>
      <c r="N180">
        <v>1010</v>
      </c>
      <c r="O180" t="s">
        <v>278</v>
      </c>
      <c r="P180" t="s">
        <v>278</v>
      </c>
      <c r="Q180">
        <v>1000</v>
      </c>
      <c r="X180">
        <v>4.0999999999999999E-4</v>
      </c>
      <c r="Y180">
        <v>226.66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26</v>
      </c>
      <c r="AG180">
        <v>4.0999999999999999E-4</v>
      </c>
      <c r="AH180">
        <v>2</v>
      </c>
      <c r="AI180">
        <v>84866364</v>
      </c>
      <c r="AJ180">
        <v>168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ROW(Source!A118)</f>
        <v>118</v>
      </c>
      <c r="B181">
        <v>84866389</v>
      </c>
      <c r="C181">
        <v>84866355</v>
      </c>
      <c r="D181">
        <v>83596265</v>
      </c>
      <c r="E181">
        <v>1</v>
      </c>
      <c r="F181">
        <v>1</v>
      </c>
      <c r="G181">
        <v>1080</v>
      </c>
      <c r="H181">
        <v>3</v>
      </c>
      <c r="I181" t="s">
        <v>279</v>
      </c>
      <c r="J181" t="s">
        <v>280</v>
      </c>
      <c r="K181" t="s">
        <v>281</v>
      </c>
      <c r="L181">
        <v>1301</v>
      </c>
      <c r="N181">
        <v>1003</v>
      </c>
      <c r="O181" t="s">
        <v>64</v>
      </c>
      <c r="P181" t="s">
        <v>64</v>
      </c>
      <c r="Q181">
        <v>1</v>
      </c>
      <c r="X181">
        <v>0.96</v>
      </c>
      <c r="Y181">
        <v>0.7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26</v>
      </c>
      <c r="AG181">
        <v>0.96</v>
      </c>
      <c r="AH181">
        <v>2</v>
      </c>
      <c r="AI181">
        <v>84866365</v>
      </c>
      <c r="AJ181">
        <v>169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ROW(Source!A118)</f>
        <v>118</v>
      </c>
      <c r="B182">
        <v>84866390</v>
      </c>
      <c r="C182">
        <v>84866355</v>
      </c>
      <c r="D182">
        <v>83596267</v>
      </c>
      <c r="E182">
        <v>1</v>
      </c>
      <c r="F182">
        <v>1</v>
      </c>
      <c r="G182">
        <v>1080</v>
      </c>
      <c r="H182">
        <v>3</v>
      </c>
      <c r="I182" t="s">
        <v>282</v>
      </c>
      <c r="J182" t="s">
        <v>283</v>
      </c>
      <c r="K182" t="s">
        <v>284</v>
      </c>
      <c r="L182">
        <v>1356</v>
      </c>
      <c r="N182">
        <v>1010</v>
      </c>
      <c r="O182" t="s">
        <v>278</v>
      </c>
      <c r="P182" t="s">
        <v>278</v>
      </c>
      <c r="Q182">
        <v>1000</v>
      </c>
      <c r="X182">
        <v>8.3199999999999993E-3</v>
      </c>
      <c r="Y182">
        <v>6.44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26</v>
      </c>
      <c r="AG182">
        <v>8.3199999999999993E-3</v>
      </c>
      <c r="AH182">
        <v>2</v>
      </c>
      <c r="AI182">
        <v>84866366</v>
      </c>
      <c r="AJ182">
        <v>170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ROW(Source!A118)</f>
        <v>118</v>
      </c>
      <c r="B183">
        <v>84866391</v>
      </c>
      <c r="C183">
        <v>84866355</v>
      </c>
      <c r="D183">
        <v>83548582</v>
      </c>
      <c r="E183">
        <v>1080</v>
      </c>
      <c r="F183">
        <v>1</v>
      </c>
      <c r="G183">
        <v>1080</v>
      </c>
      <c r="H183">
        <v>3</v>
      </c>
      <c r="I183" t="s">
        <v>307</v>
      </c>
      <c r="J183" t="s">
        <v>3</v>
      </c>
      <c r="K183" t="s">
        <v>308</v>
      </c>
      <c r="L183">
        <v>1303</v>
      </c>
      <c r="N183">
        <v>1003</v>
      </c>
      <c r="O183" t="s">
        <v>148</v>
      </c>
      <c r="P183" t="s">
        <v>148</v>
      </c>
      <c r="Q183">
        <v>1000</v>
      </c>
      <c r="X183">
        <v>0.10199999999999999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 t="s">
        <v>26</v>
      </c>
      <c r="AG183">
        <v>0.10199999999999999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ROW(Source!A118)</f>
        <v>118</v>
      </c>
      <c r="B184">
        <v>84866392</v>
      </c>
      <c r="C184">
        <v>84866355</v>
      </c>
      <c r="D184">
        <v>83553544</v>
      </c>
      <c r="E184">
        <v>1080</v>
      </c>
      <c r="F184">
        <v>1</v>
      </c>
      <c r="G184">
        <v>1080</v>
      </c>
      <c r="H184">
        <v>3</v>
      </c>
      <c r="I184" t="s">
        <v>309</v>
      </c>
      <c r="J184" t="s">
        <v>3</v>
      </c>
      <c r="K184" t="s">
        <v>310</v>
      </c>
      <c r="L184">
        <v>1354</v>
      </c>
      <c r="N184">
        <v>1010</v>
      </c>
      <c r="O184" t="s">
        <v>183</v>
      </c>
      <c r="P184" t="s">
        <v>183</v>
      </c>
      <c r="Q184">
        <v>1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 t="s">
        <v>26</v>
      </c>
      <c r="AG184">
        <v>0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ROW(Source!A121)</f>
        <v>121</v>
      </c>
      <c r="B185">
        <v>84866419</v>
      </c>
      <c r="C185">
        <v>84866394</v>
      </c>
      <c r="D185">
        <v>83533125</v>
      </c>
      <c r="E185">
        <v>1080</v>
      </c>
      <c r="F185">
        <v>1</v>
      </c>
      <c r="G185">
        <v>1080</v>
      </c>
      <c r="H185">
        <v>1</v>
      </c>
      <c r="I185" t="s">
        <v>205</v>
      </c>
      <c r="J185" t="s">
        <v>3</v>
      </c>
      <c r="K185" t="s">
        <v>206</v>
      </c>
      <c r="L185">
        <v>1191</v>
      </c>
      <c r="N185">
        <v>1013</v>
      </c>
      <c r="O185" t="s">
        <v>207</v>
      </c>
      <c r="P185" t="s">
        <v>207</v>
      </c>
      <c r="Q185">
        <v>1</v>
      </c>
      <c r="X185">
        <v>10.7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3</v>
      </c>
      <c r="AG185">
        <v>10.7</v>
      </c>
      <c r="AH185">
        <v>2</v>
      </c>
      <c r="AI185">
        <v>84866395</v>
      </c>
      <c r="AJ185">
        <v>171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ROW(Source!A121)</f>
        <v>121</v>
      </c>
      <c r="B186">
        <v>84866420</v>
      </c>
      <c r="C186">
        <v>84866394</v>
      </c>
      <c r="D186">
        <v>83604539</v>
      </c>
      <c r="E186">
        <v>1</v>
      </c>
      <c r="F186">
        <v>1</v>
      </c>
      <c r="G186">
        <v>1080</v>
      </c>
      <c r="H186">
        <v>2</v>
      </c>
      <c r="I186" t="s">
        <v>254</v>
      </c>
      <c r="J186" t="s">
        <v>255</v>
      </c>
      <c r="K186" t="s">
        <v>256</v>
      </c>
      <c r="L186">
        <v>1368</v>
      </c>
      <c r="N186">
        <v>1011</v>
      </c>
      <c r="O186" t="s">
        <v>211</v>
      </c>
      <c r="P186" t="s">
        <v>211</v>
      </c>
      <c r="Q186">
        <v>1</v>
      </c>
      <c r="X186">
        <v>0.35</v>
      </c>
      <c r="Y186">
        <v>0</v>
      </c>
      <c r="Z186">
        <v>83.1</v>
      </c>
      <c r="AA186">
        <v>12.62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0.35</v>
      </c>
      <c r="AH186">
        <v>2</v>
      </c>
      <c r="AI186">
        <v>84866396</v>
      </c>
      <c r="AJ186">
        <v>172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ROW(Source!A121)</f>
        <v>121</v>
      </c>
      <c r="B187">
        <v>84866421</v>
      </c>
      <c r="C187">
        <v>84866394</v>
      </c>
      <c r="D187">
        <v>83603858</v>
      </c>
      <c r="E187">
        <v>1</v>
      </c>
      <c r="F187">
        <v>1</v>
      </c>
      <c r="G187">
        <v>1080</v>
      </c>
      <c r="H187">
        <v>2</v>
      </c>
      <c r="I187" t="s">
        <v>257</v>
      </c>
      <c r="J187" t="s">
        <v>258</v>
      </c>
      <c r="K187" t="s">
        <v>259</v>
      </c>
      <c r="L187">
        <v>1368</v>
      </c>
      <c r="N187">
        <v>1011</v>
      </c>
      <c r="O187" t="s">
        <v>211</v>
      </c>
      <c r="P187" t="s">
        <v>211</v>
      </c>
      <c r="Q187">
        <v>1</v>
      </c>
      <c r="X187">
        <v>2.4</v>
      </c>
      <c r="Y187">
        <v>0</v>
      </c>
      <c r="Z187">
        <v>2.27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2.4</v>
      </c>
      <c r="AH187">
        <v>2</v>
      </c>
      <c r="AI187">
        <v>84866397</v>
      </c>
      <c r="AJ187">
        <v>173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ROW(Source!A121)</f>
        <v>121</v>
      </c>
      <c r="B188">
        <v>84866422</v>
      </c>
      <c r="C188">
        <v>84866394</v>
      </c>
      <c r="D188">
        <v>83603868</v>
      </c>
      <c r="E188">
        <v>1</v>
      </c>
      <c r="F188">
        <v>1</v>
      </c>
      <c r="G188">
        <v>1080</v>
      </c>
      <c r="H188">
        <v>2</v>
      </c>
      <c r="I188" t="s">
        <v>260</v>
      </c>
      <c r="J188" t="s">
        <v>261</v>
      </c>
      <c r="K188" t="s">
        <v>262</v>
      </c>
      <c r="L188">
        <v>1368</v>
      </c>
      <c r="N188">
        <v>1011</v>
      </c>
      <c r="O188" t="s">
        <v>211</v>
      </c>
      <c r="P188" t="s">
        <v>211</v>
      </c>
      <c r="Q188">
        <v>1</v>
      </c>
      <c r="X188">
        <v>2.5</v>
      </c>
      <c r="Y188">
        <v>0</v>
      </c>
      <c r="Z188">
        <v>0.73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2.5</v>
      </c>
      <c r="AH188">
        <v>2</v>
      </c>
      <c r="AI188">
        <v>84866398</v>
      </c>
      <c r="AJ188">
        <v>174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ROW(Source!A121)</f>
        <v>121</v>
      </c>
      <c r="B189">
        <v>84866423</v>
      </c>
      <c r="C189">
        <v>84866394</v>
      </c>
      <c r="D189">
        <v>83573052</v>
      </c>
      <c r="E189">
        <v>1</v>
      </c>
      <c r="F189">
        <v>1</v>
      </c>
      <c r="G189">
        <v>1080</v>
      </c>
      <c r="H189">
        <v>3</v>
      </c>
      <c r="I189" t="s">
        <v>263</v>
      </c>
      <c r="J189" t="s">
        <v>264</v>
      </c>
      <c r="K189" t="s">
        <v>265</v>
      </c>
      <c r="L189">
        <v>1348</v>
      </c>
      <c r="N189">
        <v>1009</v>
      </c>
      <c r="O189" t="s">
        <v>237</v>
      </c>
      <c r="P189" t="s">
        <v>237</v>
      </c>
      <c r="Q189">
        <v>1000</v>
      </c>
      <c r="X189">
        <v>6.0000000000000002E-5</v>
      </c>
      <c r="Y189">
        <v>11233.62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6.0000000000000002E-5</v>
      </c>
      <c r="AH189">
        <v>2</v>
      </c>
      <c r="AI189">
        <v>84866399</v>
      </c>
      <c r="AJ189">
        <v>175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ROW(Source!A121)</f>
        <v>121</v>
      </c>
      <c r="B190">
        <v>84866424</v>
      </c>
      <c r="C190">
        <v>84866394</v>
      </c>
      <c r="D190">
        <v>83579563</v>
      </c>
      <c r="E190">
        <v>1</v>
      </c>
      <c r="F190">
        <v>1</v>
      </c>
      <c r="G190">
        <v>1080</v>
      </c>
      <c r="H190">
        <v>3</v>
      </c>
      <c r="I190" t="s">
        <v>266</v>
      </c>
      <c r="J190" t="s">
        <v>267</v>
      </c>
      <c r="K190" t="s">
        <v>268</v>
      </c>
      <c r="L190">
        <v>1346</v>
      </c>
      <c r="N190">
        <v>1009</v>
      </c>
      <c r="O190" t="s">
        <v>51</v>
      </c>
      <c r="P190" t="s">
        <v>51</v>
      </c>
      <c r="Q190">
        <v>1</v>
      </c>
      <c r="X190">
        <v>0.8</v>
      </c>
      <c r="Y190">
        <v>25.8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0.8</v>
      </c>
      <c r="AH190">
        <v>2</v>
      </c>
      <c r="AI190">
        <v>84866400</v>
      </c>
      <c r="AJ190">
        <v>176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ROW(Source!A121)</f>
        <v>121</v>
      </c>
      <c r="B191">
        <v>84866425</v>
      </c>
      <c r="C191">
        <v>84866394</v>
      </c>
      <c r="D191">
        <v>83573331</v>
      </c>
      <c r="E191">
        <v>1</v>
      </c>
      <c r="F191">
        <v>1</v>
      </c>
      <c r="G191">
        <v>1080</v>
      </c>
      <c r="H191">
        <v>3</v>
      </c>
      <c r="I191" t="s">
        <v>269</v>
      </c>
      <c r="J191" t="s">
        <v>270</v>
      </c>
      <c r="K191" t="s">
        <v>271</v>
      </c>
      <c r="L191">
        <v>1348</v>
      </c>
      <c r="N191">
        <v>1009</v>
      </c>
      <c r="O191" t="s">
        <v>237</v>
      </c>
      <c r="P191" t="s">
        <v>237</v>
      </c>
      <c r="Q191">
        <v>1000</v>
      </c>
      <c r="X191">
        <v>5.0000000000000001E-4</v>
      </c>
      <c r="Y191">
        <v>60960.43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5.0000000000000001E-4</v>
      </c>
      <c r="AH191">
        <v>2</v>
      </c>
      <c r="AI191">
        <v>84866401</v>
      </c>
      <c r="AJ191">
        <v>177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ROW(Source!A121)</f>
        <v>121</v>
      </c>
      <c r="B192">
        <v>84866426</v>
      </c>
      <c r="C192">
        <v>84866394</v>
      </c>
      <c r="D192">
        <v>83573354</v>
      </c>
      <c r="E192">
        <v>1</v>
      </c>
      <c r="F192">
        <v>1</v>
      </c>
      <c r="G192">
        <v>1080</v>
      </c>
      <c r="H192">
        <v>3</v>
      </c>
      <c r="I192" t="s">
        <v>272</v>
      </c>
      <c r="J192" t="s">
        <v>273</v>
      </c>
      <c r="K192" t="s">
        <v>274</v>
      </c>
      <c r="L192">
        <v>1348</v>
      </c>
      <c r="N192">
        <v>1009</v>
      </c>
      <c r="O192" t="s">
        <v>237</v>
      </c>
      <c r="P192" t="s">
        <v>237</v>
      </c>
      <c r="Q192">
        <v>1000</v>
      </c>
      <c r="X192">
        <v>4.0000000000000003E-5</v>
      </c>
      <c r="Y192">
        <v>7973.67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4.0000000000000003E-5</v>
      </c>
      <c r="AH192">
        <v>2</v>
      </c>
      <c r="AI192">
        <v>84866402</v>
      </c>
      <c r="AJ192">
        <v>178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ROW(Source!A121)</f>
        <v>121</v>
      </c>
      <c r="B193">
        <v>84866427</v>
      </c>
      <c r="C193">
        <v>84866394</v>
      </c>
      <c r="D193">
        <v>83596604</v>
      </c>
      <c r="E193">
        <v>1</v>
      </c>
      <c r="F193">
        <v>1</v>
      </c>
      <c r="G193">
        <v>1080</v>
      </c>
      <c r="H193">
        <v>3</v>
      </c>
      <c r="I193" t="s">
        <v>275</v>
      </c>
      <c r="J193" t="s">
        <v>276</v>
      </c>
      <c r="K193" t="s">
        <v>277</v>
      </c>
      <c r="L193">
        <v>1356</v>
      </c>
      <c r="N193">
        <v>1010</v>
      </c>
      <c r="O193" t="s">
        <v>278</v>
      </c>
      <c r="P193" t="s">
        <v>278</v>
      </c>
      <c r="Q193">
        <v>1000</v>
      </c>
      <c r="X193">
        <v>4.0999999999999999E-4</v>
      </c>
      <c r="Y193">
        <v>226.66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4.0999999999999999E-4</v>
      </c>
      <c r="AH193">
        <v>2</v>
      </c>
      <c r="AI193">
        <v>84866403</v>
      </c>
      <c r="AJ193">
        <v>179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ROW(Source!A121)</f>
        <v>121</v>
      </c>
      <c r="B194">
        <v>84866428</v>
      </c>
      <c r="C194">
        <v>84866394</v>
      </c>
      <c r="D194">
        <v>83596265</v>
      </c>
      <c r="E194">
        <v>1</v>
      </c>
      <c r="F194">
        <v>1</v>
      </c>
      <c r="G194">
        <v>1080</v>
      </c>
      <c r="H194">
        <v>3</v>
      </c>
      <c r="I194" t="s">
        <v>279</v>
      </c>
      <c r="J194" t="s">
        <v>280</v>
      </c>
      <c r="K194" t="s">
        <v>281</v>
      </c>
      <c r="L194">
        <v>1301</v>
      </c>
      <c r="N194">
        <v>1003</v>
      </c>
      <c r="O194" t="s">
        <v>64</v>
      </c>
      <c r="P194" t="s">
        <v>64</v>
      </c>
      <c r="Q194">
        <v>1</v>
      </c>
      <c r="X194">
        <v>0.96</v>
      </c>
      <c r="Y194">
        <v>0.7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0.96</v>
      </c>
      <c r="AH194">
        <v>2</v>
      </c>
      <c r="AI194">
        <v>84866404</v>
      </c>
      <c r="AJ194">
        <v>180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ROW(Source!A121)</f>
        <v>121</v>
      </c>
      <c r="B195">
        <v>84866429</v>
      </c>
      <c r="C195">
        <v>84866394</v>
      </c>
      <c r="D195">
        <v>83596267</v>
      </c>
      <c r="E195">
        <v>1</v>
      </c>
      <c r="F195">
        <v>1</v>
      </c>
      <c r="G195">
        <v>1080</v>
      </c>
      <c r="H195">
        <v>3</v>
      </c>
      <c r="I195" t="s">
        <v>282</v>
      </c>
      <c r="J195" t="s">
        <v>283</v>
      </c>
      <c r="K195" t="s">
        <v>284</v>
      </c>
      <c r="L195">
        <v>1356</v>
      </c>
      <c r="N195">
        <v>1010</v>
      </c>
      <c r="O195" t="s">
        <v>278</v>
      </c>
      <c r="P195" t="s">
        <v>278</v>
      </c>
      <c r="Q195">
        <v>1000</v>
      </c>
      <c r="X195">
        <v>8.3199999999999993E-3</v>
      </c>
      <c r="Y195">
        <v>6.44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8.3199999999999993E-3</v>
      </c>
      <c r="AH195">
        <v>2</v>
      </c>
      <c r="AI195">
        <v>84866405</v>
      </c>
      <c r="AJ195">
        <v>181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ROW(Source!A121)</f>
        <v>121</v>
      </c>
      <c r="B196">
        <v>84866430</v>
      </c>
      <c r="C196">
        <v>84866394</v>
      </c>
      <c r="D196">
        <v>83548582</v>
      </c>
      <c r="E196">
        <v>1080</v>
      </c>
      <c r="F196">
        <v>1</v>
      </c>
      <c r="G196">
        <v>1080</v>
      </c>
      <c r="H196">
        <v>3</v>
      </c>
      <c r="I196" t="s">
        <v>307</v>
      </c>
      <c r="J196" t="s">
        <v>3</v>
      </c>
      <c r="K196" t="s">
        <v>308</v>
      </c>
      <c r="L196">
        <v>1303</v>
      </c>
      <c r="N196">
        <v>1003</v>
      </c>
      <c r="O196" t="s">
        <v>148</v>
      </c>
      <c r="P196" t="s">
        <v>148</v>
      </c>
      <c r="Q196">
        <v>1000</v>
      </c>
      <c r="X196">
        <v>0.10199999999999999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0.10199999999999999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ROW(Source!A121)</f>
        <v>121</v>
      </c>
      <c r="B197">
        <v>84866431</v>
      </c>
      <c r="C197">
        <v>84866394</v>
      </c>
      <c r="D197">
        <v>83553544</v>
      </c>
      <c r="E197">
        <v>1080</v>
      </c>
      <c r="F197">
        <v>1</v>
      </c>
      <c r="G197">
        <v>1080</v>
      </c>
      <c r="H197">
        <v>3</v>
      </c>
      <c r="I197" t="s">
        <v>309</v>
      </c>
      <c r="J197" t="s">
        <v>3</v>
      </c>
      <c r="K197" t="s">
        <v>310</v>
      </c>
      <c r="L197">
        <v>1354</v>
      </c>
      <c r="N197">
        <v>1010</v>
      </c>
      <c r="O197" t="s">
        <v>183</v>
      </c>
      <c r="P197" t="s">
        <v>183</v>
      </c>
      <c r="Q197">
        <v>1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 t="s">
        <v>3</v>
      </c>
      <c r="AG197">
        <v>0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ROW(Source!A122)</f>
        <v>122</v>
      </c>
      <c r="B198">
        <v>84866419</v>
      </c>
      <c r="C198">
        <v>84866394</v>
      </c>
      <c r="D198">
        <v>83533125</v>
      </c>
      <c r="E198">
        <v>1080</v>
      </c>
      <c r="F198">
        <v>1</v>
      </c>
      <c r="G198">
        <v>1080</v>
      </c>
      <c r="H198">
        <v>1</v>
      </c>
      <c r="I198" t="s">
        <v>205</v>
      </c>
      <c r="J198" t="s">
        <v>3</v>
      </c>
      <c r="K198" t="s">
        <v>206</v>
      </c>
      <c r="L198">
        <v>1191</v>
      </c>
      <c r="N198">
        <v>1013</v>
      </c>
      <c r="O198" t="s">
        <v>207</v>
      </c>
      <c r="P198" t="s">
        <v>207</v>
      </c>
      <c r="Q198">
        <v>1</v>
      </c>
      <c r="X198">
        <v>10.7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</v>
      </c>
      <c r="AF198" t="s">
        <v>3</v>
      </c>
      <c r="AG198">
        <v>10.7</v>
      </c>
      <c r="AH198">
        <v>2</v>
      </c>
      <c r="AI198">
        <v>84866395</v>
      </c>
      <c r="AJ198">
        <v>182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ROW(Source!A122)</f>
        <v>122</v>
      </c>
      <c r="B199">
        <v>84866420</v>
      </c>
      <c r="C199">
        <v>84866394</v>
      </c>
      <c r="D199">
        <v>83604539</v>
      </c>
      <c r="E199">
        <v>1</v>
      </c>
      <c r="F199">
        <v>1</v>
      </c>
      <c r="G199">
        <v>1080</v>
      </c>
      <c r="H199">
        <v>2</v>
      </c>
      <c r="I199" t="s">
        <v>254</v>
      </c>
      <c r="J199" t="s">
        <v>255</v>
      </c>
      <c r="K199" t="s">
        <v>256</v>
      </c>
      <c r="L199">
        <v>1368</v>
      </c>
      <c r="N199">
        <v>1011</v>
      </c>
      <c r="O199" t="s">
        <v>211</v>
      </c>
      <c r="P199" t="s">
        <v>211</v>
      </c>
      <c r="Q199">
        <v>1</v>
      </c>
      <c r="X199">
        <v>0.35</v>
      </c>
      <c r="Y199">
        <v>0</v>
      </c>
      <c r="Z199">
        <v>83.1</v>
      </c>
      <c r="AA199">
        <v>12.62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0.35</v>
      </c>
      <c r="AH199">
        <v>2</v>
      </c>
      <c r="AI199">
        <v>84866396</v>
      </c>
      <c r="AJ199">
        <v>183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ROW(Source!A122)</f>
        <v>122</v>
      </c>
      <c r="B200">
        <v>84866421</v>
      </c>
      <c r="C200">
        <v>84866394</v>
      </c>
      <c r="D200">
        <v>83603858</v>
      </c>
      <c r="E200">
        <v>1</v>
      </c>
      <c r="F200">
        <v>1</v>
      </c>
      <c r="G200">
        <v>1080</v>
      </c>
      <c r="H200">
        <v>2</v>
      </c>
      <c r="I200" t="s">
        <v>257</v>
      </c>
      <c r="J200" t="s">
        <v>258</v>
      </c>
      <c r="K200" t="s">
        <v>259</v>
      </c>
      <c r="L200">
        <v>1368</v>
      </c>
      <c r="N200">
        <v>1011</v>
      </c>
      <c r="O200" t="s">
        <v>211</v>
      </c>
      <c r="P200" t="s">
        <v>211</v>
      </c>
      <c r="Q200">
        <v>1</v>
      </c>
      <c r="X200">
        <v>2.4</v>
      </c>
      <c r="Y200">
        <v>0</v>
      </c>
      <c r="Z200">
        <v>2.27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2.4</v>
      </c>
      <c r="AH200">
        <v>2</v>
      </c>
      <c r="AI200">
        <v>84866397</v>
      </c>
      <c r="AJ200">
        <v>184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ROW(Source!A122)</f>
        <v>122</v>
      </c>
      <c r="B201">
        <v>84866422</v>
      </c>
      <c r="C201">
        <v>84866394</v>
      </c>
      <c r="D201">
        <v>83603868</v>
      </c>
      <c r="E201">
        <v>1</v>
      </c>
      <c r="F201">
        <v>1</v>
      </c>
      <c r="G201">
        <v>1080</v>
      </c>
      <c r="H201">
        <v>2</v>
      </c>
      <c r="I201" t="s">
        <v>260</v>
      </c>
      <c r="J201" t="s">
        <v>261</v>
      </c>
      <c r="K201" t="s">
        <v>262</v>
      </c>
      <c r="L201">
        <v>1368</v>
      </c>
      <c r="N201">
        <v>1011</v>
      </c>
      <c r="O201" t="s">
        <v>211</v>
      </c>
      <c r="P201" t="s">
        <v>211</v>
      </c>
      <c r="Q201">
        <v>1</v>
      </c>
      <c r="X201">
        <v>2.5</v>
      </c>
      <c r="Y201">
        <v>0</v>
      </c>
      <c r="Z201">
        <v>0.73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2.5</v>
      </c>
      <c r="AH201">
        <v>2</v>
      </c>
      <c r="AI201">
        <v>84866398</v>
      </c>
      <c r="AJ201">
        <v>185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ROW(Source!A122)</f>
        <v>122</v>
      </c>
      <c r="B202">
        <v>84866423</v>
      </c>
      <c r="C202">
        <v>84866394</v>
      </c>
      <c r="D202">
        <v>83573052</v>
      </c>
      <c r="E202">
        <v>1</v>
      </c>
      <c r="F202">
        <v>1</v>
      </c>
      <c r="G202">
        <v>1080</v>
      </c>
      <c r="H202">
        <v>3</v>
      </c>
      <c r="I202" t="s">
        <v>263</v>
      </c>
      <c r="J202" t="s">
        <v>264</v>
      </c>
      <c r="K202" t="s">
        <v>265</v>
      </c>
      <c r="L202">
        <v>1348</v>
      </c>
      <c r="N202">
        <v>1009</v>
      </c>
      <c r="O202" t="s">
        <v>237</v>
      </c>
      <c r="P202" t="s">
        <v>237</v>
      </c>
      <c r="Q202">
        <v>1000</v>
      </c>
      <c r="X202">
        <v>6.0000000000000002E-5</v>
      </c>
      <c r="Y202">
        <v>11233.62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6.0000000000000002E-5</v>
      </c>
      <c r="AH202">
        <v>2</v>
      </c>
      <c r="AI202">
        <v>84866399</v>
      </c>
      <c r="AJ202">
        <v>186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ROW(Source!A122)</f>
        <v>122</v>
      </c>
      <c r="B203">
        <v>84866424</v>
      </c>
      <c r="C203">
        <v>84866394</v>
      </c>
      <c r="D203">
        <v>83579563</v>
      </c>
      <c r="E203">
        <v>1</v>
      </c>
      <c r="F203">
        <v>1</v>
      </c>
      <c r="G203">
        <v>1080</v>
      </c>
      <c r="H203">
        <v>3</v>
      </c>
      <c r="I203" t="s">
        <v>266</v>
      </c>
      <c r="J203" t="s">
        <v>267</v>
      </c>
      <c r="K203" t="s">
        <v>268</v>
      </c>
      <c r="L203">
        <v>1346</v>
      </c>
      <c r="N203">
        <v>1009</v>
      </c>
      <c r="O203" t="s">
        <v>51</v>
      </c>
      <c r="P203" t="s">
        <v>51</v>
      </c>
      <c r="Q203">
        <v>1</v>
      </c>
      <c r="X203">
        <v>0.8</v>
      </c>
      <c r="Y203">
        <v>25.8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0.8</v>
      </c>
      <c r="AH203">
        <v>2</v>
      </c>
      <c r="AI203">
        <v>84866400</v>
      </c>
      <c r="AJ203">
        <v>187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ROW(Source!A122)</f>
        <v>122</v>
      </c>
      <c r="B204">
        <v>84866425</v>
      </c>
      <c r="C204">
        <v>84866394</v>
      </c>
      <c r="D204">
        <v>83573331</v>
      </c>
      <c r="E204">
        <v>1</v>
      </c>
      <c r="F204">
        <v>1</v>
      </c>
      <c r="G204">
        <v>1080</v>
      </c>
      <c r="H204">
        <v>3</v>
      </c>
      <c r="I204" t="s">
        <v>269</v>
      </c>
      <c r="J204" t="s">
        <v>270</v>
      </c>
      <c r="K204" t="s">
        <v>271</v>
      </c>
      <c r="L204">
        <v>1348</v>
      </c>
      <c r="N204">
        <v>1009</v>
      </c>
      <c r="O204" t="s">
        <v>237</v>
      </c>
      <c r="P204" t="s">
        <v>237</v>
      </c>
      <c r="Q204">
        <v>1000</v>
      </c>
      <c r="X204">
        <v>5.0000000000000001E-4</v>
      </c>
      <c r="Y204">
        <v>60960.43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5.0000000000000001E-4</v>
      </c>
      <c r="AH204">
        <v>2</v>
      </c>
      <c r="AI204">
        <v>84866401</v>
      </c>
      <c r="AJ204">
        <v>188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ROW(Source!A122)</f>
        <v>122</v>
      </c>
      <c r="B205">
        <v>84866426</v>
      </c>
      <c r="C205">
        <v>84866394</v>
      </c>
      <c r="D205">
        <v>83573354</v>
      </c>
      <c r="E205">
        <v>1</v>
      </c>
      <c r="F205">
        <v>1</v>
      </c>
      <c r="G205">
        <v>1080</v>
      </c>
      <c r="H205">
        <v>3</v>
      </c>
      <c r="I205" t="s">
        <v>272</v>
      </c>
      <c r="J205" t="s">
        <v>273</v>
      </c>
      <c r="K205" t="s">
        <v>274</v>
      </c>
      <c r="L205">
        <v>1348</v>
      </c>
      <c r="N205">
        <v>1009</v>
      </c>
      <c r="O205" t="s">
        <v>237</v>
      </c>
      <c r="P205" t="s">
        <v>237</v>
      </c>
      <c r="Q205">
        <v>1000</v>
      </c>
      <c r="X205">
        <v>4.0000000000000003E-5</v>
      </c>
      <c r="Y205">
        <v>7973.67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4.0000000000000003E-5</v>
      </c>
      <c r="AH205">
        <v>2</v>
      </c>
      <c r="AI205">
        <v>84866402</v>
      </c>
      <c r="AJ205">
        <v>189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ROW(Source!A122)</f>
        <v>122</v>
      </c>
      <c r="B206">
        <v>84866427</v>
      </c>
      <c r="C206">
        <v>84866394</v>
      </c>
      <c r="D206">
        <v>83596604</v>
      </c>
      <c r="E206">
        <v>1</v>
      </c>
      <c r="F206">
        <v>1</v>
      </c>
      <c r="G206">
        <v>1080</v>
      </c>
      <c r="H206">
        <v>3</v>
      </c>
      <c r="I206" t="s">
        <v>275</v>
      </c>
      <c r="J206" t="s">
        <v>276</v>
      </c>
      <c r="K206" t="s">
        <v>277</v>
      </c>
      <c r="L206">
        <v>1356</v>
      </c>
      <c r="N206">
        <v>1010</v>
      </c>
      <c r="O206" t="s">
        <v>278</v>
      </c>
      <c r="P206" t="s">
        <v>278</v>
      </c>
      <c r="Q206">
        <v>1000</v>
      </c>
      <c r="X206">
        <v>4.0999999999999999E-4</v>
      </c>
      <c r="Y206">
        <v>226.66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4.0999999999999999E-4</v>
      </c>
      <c r="AH206">
        <v>2</v>
      </c>
      <c r="AI206">
        <v>84866403</v>
      </c>
      <c r="AJ206">
        <v>190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ROW(Source!A122)</f>
        <v>122</v>
      </c>
      <c r="B207">
        <v>84866428</v>
      </c>
      <c r="C207">
        <v>84866394</v>
      </c>
      <c r="D207">
        <v>83596265</v>
      </c>
      <c r="E207">
        <v>1</v>
      </c>
      <c r="F207">
        <v>1</v>
      </c>
      <c r="G207">
        <v>1080</v>
      </c>
      <c r="H207">
        <v>3</v>
      </c>
      <c r="I207" t="s">
        <v>279</v>
      </c>
      <c r="J207" t="s">
        <v>280</v>
      </c>
      <c r="K207" t="s">
        <v>281</v>
      </c>
      <c r="L207">
        <v>1301</v>
      </c>
      <c r="N207">
        <v>1003</v>
      </c>
      <c r="O207" t="s">
        <v>64</v>
      </c>
      <c r="P207" t="s">
        <v>64</v>
      </c>
      <c r="Q207">
        <v>1</v>
      </c>
      <c r="X207">
        <v>0.96</v>
      </c>
      <c r="Y207">
        <v>0.7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0.96</v>
      </c>
      <c r="AH207">
        <v>2</v>
      </c>
      <c r="AI207">
        <v>84866404</v>
      </c>
      <c r="AJ207">
        <v>191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ROW(Source!A122)</f>
        <v>122</v>
      </c>
      <c r="B208">
        <v>84866429</v>
      </c>
      <c r="C208">
        <v>84866394</v>
      </c>
      <c r="D208">
        <v>83596267</v>
      </c>
      <c r="E208">
        <v>1</v>
      </c>
      <c r="F208">
        <v>1</v>
      </c>
      <c r="G208">
        <v>1080</v>
      </c>
      <c r="H208">
        <v>3</v>
      </c>
      <c r="I208" t="s">
        <v>282</v>
      </c>
      <c r="J208" t="s">
        <v>283</v>
      </c>
      <c r="K208" t="s">
        <v>284</v>
      </c>
      <c r="L208">
        <v>1356</v>
      </c>
      <c r="N208">
        <v>1010</v>
      </c>
      <c r="O208" t="s">
        <v>278</v>
      </c>
      <c r="P208" t="s">
        <v>278</v>
      </c>
      <c r="Q208">
        <v>1000</v>
      </c>
      <c r="X208">
        <v>8.3199999999999993E-3</v>
      </c>
      <c r="Y208">
        <v>6.44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8.3199999999999993E-3</v>
      </c>
      <c r="AH208">
        <v>2</v>
      </c>
      <c r="AI208">
        <v>84866405</v>
      </c>
      <c r="AJ208">
        <v>192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ROW(Source!A122)</f>
        <v>122</v>
      </c>
      <c r="B209">
        <v>84866430</v>
      </c>
      <c r="C209">
        <v>84866394</v>
      </c>
      <c r="D209">
        <v>83548582</v>
      </c>
      <c r="E209">
        <v>1080</v>
      </c>
      <c r="F209">
        <v>1</v>
      </c>
      <c r="G209">
        <v>1080</v>
      </c>
      <c r="H209">
        <v>3</v>
      </c>
      <c r="I209" t="s">
        <v>307</v>
      </c>
      <c r="J209" t="s">
        <v>3</v>
      </c>
      <c r="K209" t="s">
        <v>308</v>
      </c>
      <c r="L209">
        <v>1303</v>
      </c>
      <c r="N209">
        <v>1003</v>
      </c>
      <c r="O209" t="s">
        <v>148</v>
      </c>
      <c r="P209" t="s">
        <v>148</v>
      </c>
      <c r="Q209">
        <v>1000</v>
      </c>
      <c r="X209">
        <v>0.10199999999999999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3</v>
      </c>
      <c r="AG209">
        <v>0.10199999999999999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ROW(Source!A122)</f>
        <v>122</v>
      </c>
      <c r="B210">
        <v>84866431</v>
      </c>
      <c r="C210">
        <v>84866394</v>
      </c>
      <c r="D210">
        <v>83553544</v>
      </c>
      <c r="E210">
        <v>1080</v>
      </c>
      <c r="F210">
        <v>1</v>
      </c>
      <c r="G210">
        <v>1080</v>
      </c>
      <c r="H210">
        <v>3</v>
      </c>
      <c r="I210" t="s">
        <v>309</v>
      </c>
      <c r="J210" t="s">
        <v>3</v>
      </c>
      <c r="K210" t="s">
        <v>310</v>
      </c>
      <c r="L210">
        <v>1354</v>
      </c>
      <c r="N210">
        <v>1010</v>
      </c>
      <c r="O210" t="s">
        <v>183</v>
      </c>
      <c r="P210" t="s">
        <v>183</v>
      </c>
      <c r="Q210">
        <v>1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3</v>
      </c>
      <c r="AG210">
        <v>0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ROW(Source!A125)</f>
        <v>125</v>
      </c>
      <c r="B211">
        <v>84871983</v>
      </c>
      <c r="C211">
        <v>84866433</v>
      </c>
      <c r="D211">
        <v>83533125</v>
      </c>
      <c r="E211">
        <v>1080</v>
      </c>
      <c r="F211">
        <v>1</v>
      </c>
      <c r="G211">
        <v>1080</v>
      </c>
      <c r="H211">
        <v>1</v>
      </c>
      <c r="I211" t="s">
        <v>205</v>
      </c>
      <c r="J211" t="s">
        <v>3</v>
      </c>
      <c r="K211" t="s">
        <v>206</v>
      </c>
      <c r="L211">
        <v>1191</v>
      </c>
      <c r="N211">
        <v>1013</v>
      </c>
      <c r="O211" t="s">
        <v>207</v>
      </c>
      <c r="P211" t="s">
        <v>207</v>
      </c>
      <c r="Q211">
        <v>1</v>
      </c>
      <c r="X211">
        <v>70.099999999999994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27</v>
      </c>
      <c r="AG211">
        <v>77.11</v>
      </c>
      <c r="AH211">
        <v>2</v>
      </c>
      <c r="AI211">
        <v>84871983</v>
      </c>
      <c r="AJ211">
        <v>193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ROW(Source!A125)</f>
        <v>125</v>
      </c>
      <c r="B212">
        <v>84871984</v>
      </c>
      <c r="C212">
        <v>84866433</v>
      </c>
      <c r="D212">
        <v>83604380</v>
      </c>
      <c r="E212">
        <v>1</v>
      </c>
      <c r="F212">
        <v>1</v>
      </c>
      <c r="G212">
        <v>1080</v>
      </c>
      <c r="H212">
        <v>2</v>
      </c>
      <c r="I212" t="s">
        <v>285</v>
      </c>
      <c r="J212" t="s">
        <v>286</v>
      </c>
      <c r="K212" t="s">
        <v>287</v>
      </c>
      <c r="L212">
        <v>1368</v>
      </c>
      <c r="N212">
        <v>1011</v>
      </c>
      <c r="O212" t="s">
        <v>211</v>
      </c>
      <c r="P212" t="s">
        <v>211</v>
      </c>
      <c r="Q212">
        <v>1</v>
      </c>
      <c r="X212">
        <v>8.81</v>
      </c>
      <c r="Y212">
        <v>0</v>
      </c>
      <c r="Z212">
        <v>36.08</v>
      </c>
      <c r="AA212">
        <v>3.1</v>
      </c>
      <c r="AB212">
        <v>0</v>
      </c>
      <c r="AC212">
        <v>0</v>
      </c>
      <c r="AD212">
        <v>1</v>
      </c>
      <c r="AE212">
        <v>0</v>
      </c>
      <c r="AF212" t="s">
        <v>27</v>
      </c>
      <c r="AG212">
        <v>9.6910000000000007</v>
      </c>
      <c r="AH212">
        <v>2</v>
      </c>
      <c r="AI212">
        <v>84871984</v>
      </c>
      <c r="AJ212">
        <v>194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ROW(Source!A125)</f>
        <v>125</v>
      </c>
      <c r="B213">
        <v>84871985</v>
      </c>
      <c r="C213">
        <v>84866433</v>
      </c>
      <c r="D213">
        <v>83604539</v>
      </c>
      <c r="E213">
        <v>1</v>
      </c>
      <c r="F213">
        <v>1</v>
      </c>
      <c r="G213">
        <v>1080</v>
      </c>
      <c r="H213">
        <v>2</v>
      </c>
      <c r="I213" t="s">
        <v>254</v>
      </c>
      <c r="J213" t="s">
        <v>255</v>
      </c>
      <c r="K213" t="s">
        <v>256</v>
      </c>
      <c r="L213">
        <v>1368</v>
      </c>
      <c r="N213">
        <v>1011</v>
      </c>
      <c r="O213" t="s">
        <v>211</v>
      </c>
      <c r="P213" t="s">
        <v>211</v>
      </c>
      <c r="Q213">
        <v>1</v>
      </c>
      <c r="X213">
        <v>0.11</v>
      </c>
      <c r="Y213">
        <v>0</v>
      </c>
      <c r="Z213">
        <v>83.1</v>
      </c>
      <c r="AA213">
        <v>12.62</v>
      </c>
      <c r="AB213">
        <v>0</v>
      </c>
      <c r="AC213">
        <v>0</v>
      </c>
      <c r="AD213">
        <v>1</v>
      </c>
      <c r="AE213">
        <v>0</v>
      </c>
      <c r="AF213" t="s">
        <v>27</v>
      </c>
      <c r="AG213">
        <v>0.12100000000000001</v>
      </c>
      <c r="AH213">
        <v>2</v>
      </c>
      <c r="AI213">
        <v>84871985</v>
      </c>
      <c r="AJ213">
        <v>195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ROW(Source!A125)</f>
        <v>125</v>
      </c>
      <c r="B214">
        <v>84871986</v>
      </c>
      <c r="C214">
        <v>84866433</v>
      </c>
      <c r="D214">
        <v>83573421</v>
      </c>
      <c r="E214">
        <v>1</v>
      </c>
      <c r="F214">
        <v>1</v>
      </c>
      <c r="G214">
        <v>1080</v>
      </c>
      <c r="H214">
        <v>3</v>
      </c>
      <c r="I214" t="s">
        <v>288</v>
      </c>
      <c r="J214" t="s">
        <v>289</v>
      </c>
      <c r="K214" t="s">
        <v>290</v>
      </c>
      <c r="L214">
        <v>1346</v>
      </c>
      <c r="N214">
        <v>1009</v>
      </c>
      <c r="O214" t="s">
        <v>51</v>
      </c>
      <c r="P214" t="s">
        <v>51</v>
      </c>
      <c r="Q214">
        <v>1</v>
      </c>
      <c r="X214">
        <v>0.156</v>
      </c>
      <c r="Y214">
        <v>26.88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26</v>
      </c>
      <c r="AG214">
        <v>0.156</v>
      </c>
      <c r="AH214">
        <v>2</v>
      </c>
      <c r="AI214">
        <v>84871986</v>
      </c>
      <c r="AJ214">
        <v>196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ROW(Source!A125)</f>
        <v>125</v>
      </c>
      <c r="B215">
        <v>84871987</v>
      </c>
      <c r="C215">
        <v>84866433</v>
      </c>
      <c r="D215">
        <v>83573752</v>
      </c>
      <c r="E215">
        <v>1</v>
      </c>
      <c r="F215">
        <v>1</v>
      </c>
      <c r="G215">
        <v>1080</v>
      </c>
      <c r="H215">
        <v>3</v>
      </c>
      <c r="I215" t="s">
        <v>291</v>
      </c>
      <c r="J215" t="s">
        <v>292</v>
      </c>
      <c r="K215" t="s">
        <v>293</v>
      </c>
      <c r="L215">
        <v>1327</v>
      </c>
      <c r="N215">
        <v>1005</v>
      </c>
      <c r="O215" t="s">
        <v>294</v>
      </c>
      <c r="P215" t="s">
        <v>294</v>
      </c>
      <c r="Q215">
        <v>1</v>
      </c>
      <c r="X215">
        <v>1</v>
      </c>
      <c r="Y215">
        <v>127.33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26</v>
      </c>
      <c r="AG215">
        <v>1</v>
      </c>
      <c r="AH215">
        <v>2</v>
      </c>
      <c r="AI215">
        <v>84871987</v>
      </c>
      <c r="AJ215">
        <v>197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ROW(Source!A125)</f>
        <v>125</v>
      </c>
      <c r="B216">
        <v>84871988</v>
      </c>
      <c r="C216">
        <v>84866433</v>
      </c>
      <c r="D216">
        <v>83574600</v>
      </c>
      <c r="E216">
        <v>1</v>
      </c>
      <c r="F216">
        <v>1</v>
      </c>
      <c r="G216">
        <v>1080</v>
      </c>
      <c r="H216">
        <v>3</v>
      </c>
      <c r="I216" t="s">
        <v>295</v>
      </c>
      <c r="J216" t="s">
        <v>296</v>
      </c>
      <c r="K216" t="s">
        <v>297</v>
      </c>
      <c r="L216">
        <v>1346</v>
      </c>
      <c r="N216">
        <v>1009</v>
      </c>
      <c r="O216" t="s">
        <v>51</v>
      </c>
      <c r="P216" t="s">
        <v>51</v>
      </c>
      <c r="Q216">
        <v>1</v>
      </c>
      <c r="X216">
        <v>30.79</v>
      </c>
      <c r="Y216">
        <v>6.25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26</v>
      </c>
      <c r="AG216">
        <v>30.79</v>
      </c>
      <c r="AH216">
        <v>2</v>
      </c>
      <c r="AI216">
        <v>84871988</v>
      </c>
      <c r="AJ216">
        <v>198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ROW(Source!A125)</f>
        <v>125</v>
      </c>
      <c r="B217">
        <v>84871989</v>
      </c>
      <c r="C217">
        <v>84866433</v>
      </c>
      <c r="D217">
        <v>83575592</v>
      </c>
      <c r="E217">
        <v>1</v>
      </c>
      <c r="F217">
        <v>1</v>
      </c>
      <c r="G217">
        <v>1080</v>
      </c>
      <c r="H217">
        <v>3</v>
      </c>
      <c r="I217" t="s">
        <v>298</v>
      </c>
      <c r="J217" t="s">
        <v>299</v>
      </c>
      <c r="K217" t="s">
        <v>300</v>
      </c>
      <c r="L217">
        <v>1354</v>
      </c>
      <c r="N217">
        <v>1010</v>
      </c>
      <c r="O217" t="s">
        <v>183</v>
      </c>
      <c r="P217" t="s">
        <v>183</v>
      </c>
      <c r="Q217">
        <v>1</v>
      </c>
      <c r="X217">
        <v>4</v>
      </c>
      <c r="Y217">
        <v>0.16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26</v>
      </c>
      <c r="AG217">
        <v>4</v>
      </c>
      <c r="AH217">
        <v>2</v>
      </c>
      <c r="AI217">
        <v>84871989</v>
      </c>
      <c r="AJ217">
        <v>199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ROW(Source!A125)</f>
        <v>125</v>
      </c>
      <c r="B218">
        <v>84871990</v>
      </c>
      <c r="C218">
        <v>84866433</v>
      </c>
      <c r="D218">
        <v>83563978</v>
      </c>
      <c r="E218">
        <v>1080</v>
      </c>
      <c r="F218">
        <v>1</v>
      </c>
      <c r="G218">
        <v>1080</v>
      </c>
      <c r="H218">
        <v>3</v>
      </c>
      <c r="I218" t="s">
        <v>311</v>
      </c>
      <c r="J218" t="s">
        <v>3</v>
      </c>
      <c r="K218" t="s">
        <v>312</v>
      </c>
      <c r="L218">
        <v>1391</v>
      </c>
      <c r="N218">
        <v>1013</v>
      </c>
      <c r="O218" t="s">
        <v>172</v>
      </c>
      <c r="P218" t="s">
        <v>172</v>
      </c>
      <c r="Q218">
        <v>1</v>
      </c>
      <c r="X218">
        <v>100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26</v>
      </c>
      <c r="AG218">
        <v>100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ROW(Source!A126)</f>
        <v>126</v>
      </c>
      <c r="B219">
        <v>84871983</v>
      </c>
      <c r="C219">
        <v>84866433</v>
      </c>
      <c r="D219">
        <v>83533125</v>
      </c>
      <c r="E219">
        <v>1080</v>
      </c>
      <c r="F219">
        <v>1</v>
      </c>
      <c r="G219">
        <v>1080</v>
      </c>
      <c r="H219">
        <v>1</v>
      </c>
      <c r="I219" t="s">
        <v>205</v>
      </c>
      <c r="J219" t="s">
        <v>3</v>
      </c>
      <c r="K219" t="s">
        <v>206</v>
      </c>
      <c r="L219">
        <v>1191</v>
      </c>
      <c r="N219">
        <v>1013</v>
      </c>
      <c r="O219" t="s">
        <v>207</v>
      </c>
      <c r="P219" t="s">
        <v>207</v>
      </c>
      <c r="Q219">
        <v>1</v>
      </c>
      <c r="X219">
        <v>70.099999999999994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27</v>
      </c>
      <c r="AG219">
        <v>77.11</v>
      </c>
      <c r="AH219">
        <v>2</v>
      </c>
      <c r="AI219">
        <v>84871983</v>
      </c>
      <c r="AJ219">
        <v>201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ROW(Source!A126)</f>
        <v>126</v>
      </c>
      <c r="B220">
        <v>84871984</v>
      </c>
      <c r="C220">
        <v>84866433</v>
      </c>
      <c r="D220">
        <v>83604380</v>
      </c>
      <c r="E220">
        <v>1</v>
      </c>
      <c r="F220">
        <v>1</v>
      </c>
      <c r="G220">
        <v>1080</v>
      </c>
      <c r="H220">
        <v>2</v>
      </c>
      <c r="I220" t="s">
        <v>285</v>
      </c>
      <c r="J220" t="s">
        <v>286</v>
      </c>
      <c r="K220" t="s">
        <v>287</v>
      </c>
      <c r="L220">
        <v>1368</v>
      </c>
      <c r="N220">
        <v>1011</v>
      </c>
      <c r="O220" t="s">
        <v>211</v>
      </c>
      <c r="P220" t="s">
        <v>211</v>
      </c>
      <c r="Q220">
        <v>1</v>
      </c>
      <c r="X220">
        <v>8.81</v>
      </c>
      <c r="Y220">
        <v>0</v>
      </c>
      <c r="Z220">
        <v>36.08</v>
      </c>
      <c r="AA220">
        <v>3.1</v>
      </c>
      <c r="AB220">
        <v>0</v>
      </c>
      <c r="AC220">
        <v>0</v>
      </c>
      <c r="AD220">
        <v>1</v>
      </c>
      <c r="AE220">
        <v>0</v>
      </c>
      <c r="AF220" t="s">
        <v>27</v>
      </c>
      <c r="AG220">
        <v>9.6910000000000007</v>
      </c>
      <c r="AH220">
        <v>2</v>
      </c>
      <c r="AI220">
        <v>84871984</v>
      </c>
      <c r="AJ220">
        <v>202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ROW(Source!A126)</f>
        <v>126</v>
      </c>
      <c r="B221">
        <v>84871985</v>
      </c>
      <c r="C221">
        <v>84866433</v>
      </c>
      <c r="D221">
        <v>83604539</v>
      </c>
      <c r="E221">
        <v>1</v>
      </c>
      <c r="F221">
        <v>1</v>
      </c>
      <c r="G221">
        <v>1080</v>
      </c>
      <c r="H221">
        <v>2</v>
      </c>
      <c r="I221" t="s">
        <v>254</v>
      </c>
      <c r="J221" t="s">
        <v>255</v>
      </c>
      <c r="K221" t="s">
        <v>256</v>
      </c>
      <c r="L221">
        <v>1368</v>
      </c>
      <c r="N221">
        <v>1011</v>
      </c>
      <c r="O221" t="s">
        <v>211</v>
      </c>
      <c r="P221" t="s">
        <v>211</v>
      </c>
      <c r="Q221">
        <v>1</v>
      </c>
      <c r="X221">
        <v>0.11</v>
      </c>
      <c r="Y221">
        <v>0</v>
      </c>
      <c r="Z221">
        <v>83.1</v>
      </c>
      <c r="AA221">
        <v>12.62</v>
      </c>
      <c r="AB221">
        <v>0</v>
      </c>
      <c r="AC221">
        <v>0</v>
      </c>
      <c r="AD221">
        <v>1</v>
      </c>
      <c r="AE221">
        <v>0</v>
      </c>
      <c r="AF221" t="s">
        <v>27</v>
      </c>
      <c r="AG221">
        <v>0.12100000000000001</v>
      </c>
      <c r="AH221">
        <v>2</v>
      </c>
      <c r="AI221">
        <v>84871985</v>
      </c>
      <c r="AJ221">
        <v>203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ROW(Source!A126)</f>
        <v>126</v>
      </c>
      <c r="B222">
        <v>84871986</v>
      </c>
      <c r="C222">
        <v>84866433</v>
      </c>
      <c r="D222">
        <v>83573421</v>
      </c>
      <c r="E222">
        <v>1</v>
      </c>
      <c r="F222">
        <v>1</v>
      </c>
      <c r="G222">
        <v>1080</v>
      </c>
      <c r="H222">
        <v>3</v>
      </c>
      <c r="I222" t="s">
        <v>288</v>
      </c>
      <c r="J222" t="s">
        <v>289</v>
      </c>
      <c r="K222" t="s">
        <v>290</v>
      </c>
      <c r="L222">
        <v>1346</v>
      </c>
      <c r="N222">
        <v>1009</v>
      </c>
      <c r="O222" t="s">
        <v>51</v>
      </c>
      <c r="P222" t="s">
        <v>51</v>
      </c>
      <c r="Q222">
        <v>1</v>
      </c>
      <c r="X222">
        <v>0.156</v>
      </c>
      <c r="Y222">
        <v>26.88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26</v>
      </c>
      <c r="AG222">
        <v>0.156</v>
      </c>
      <c r="AH222">
        <v>2</v>
      </c>
      <c r="AI222">
        <v>84871986</v>
      </c>
      <c r="AJ222">
        <v>204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ROW(Source!A126)</f>
        <v>126</v>
      </c>
      <c r="B223">
        <v>84871987</v>
      </c>
      <c r="C223">
        <v>84866433</v>
      </c>
      <c r="D223">
        <v>83573752</v>
      </c>
      <c r="E223">
        <v>1</v>
      </c>
      <c r="F223">
        <v>1</v>
      </c>
      <c r="G223">
        <v>1080</v>
      </c>
      <c r="H223">
        <v>3</v>
      </c>
      <c r="I223" t="s">
        <v>291</v>
      </c>
      <c r="J223" t="s">
        <v>292</v>
      </c>
      <c r="K223" t="s">
        <v>293</v>
      </c>
      <c r="L223">
        <v>1327</v>
      </c>
      <c r="N223">
        <v>1005</v>
      </c>
      <c r="O223" t="s">
        <v>294</v>
      </c>
      <c r="P223" t="s">
        <v>294</v>
      </c>
      <c r="Q223">
        <v>1</v>
      </c>
      <c r="X223">
        <v>1</v>
      </c>
      <c r="Y223">
        <v>127.33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26</v>
      </c>
      <c r="AG223">
        <v>1</v>
      </c>
      <c r="AH223">
        <v>2</v>
      </c>
      <c r="AI223">
        <v>84871987</v>
      </c>
      <c r="AJ223">
        <v>205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ROW(Source!A126)</f>
        <v>126</v>
      </c>
      <c r="B224">
        <v>84871988</v>
      </c>
      <c r="C224">
        <v>84866433</v>
      </c>
      <c r="D224">
        <v>83574600</v>
      </c>
      <c r="E224">
        <v>1</v>
      </c>
      <c r="F224">
        <v>1</v>
      </c>
      <c r="G224">
        <v>1080</v>
      </c>
      <c r="H224">
        <v>3</v>
      </c>
      <c r="I224" t="s">
        <v>295</v>
      </c>
      <c r="J224" t="s">
        <v>296</v>
      </c>
      <c r="K224" t="s">
        <v>297</v>
      </c>
      <c r="L224">
        <v>1346</v>
      </c>
      <c r="N224">
        <v>1009</v>
      </c>
      <c r="O224" t="s">
        <v>51</v>
      </c>
      <c r="P224" t="s">
        <v>51</v>
      </c>
      <c r="Q224">
        <v>1</v>
      </c>
      <c r="X224">
        <v>30.79</v>
      </c>
      <c r="Y224">
        <v>6.25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26</v>
      </c>
      <c r="AG224">
        <v>30.79</v>
      </c>
      <c r="AH224">
        <v>2</v>
      </c>
      <c r="AI224">
        <v>84871988</v>
      </c>
      <c r="AJ224">
        <v>206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ROW(Source!A126)</f>
        <v>126</v>
      </c>
      <c r="B225">
        <v>84871989</v>
      </c>
      <c r="C225">
        <v>84866433</v>
      </c>
      <c r="D225">
        <v>83575592</v>
      </c>
      <c r="E225">
        <v>1</v>
      </c>
      <c r="F225">
        <v>1</v>
      </c>
      <c r="G225">
        <v>1080</v>
      </c>
      <c r="H225">
        <v>3</v>
      </c>
      <c r="I225" t="s">
        <v>298</v>
      </c>
      <c r="J225" t="s">
        <v>299</v>
      </c>
      <c r="K225" t="s">
        <v>300</v>
      </c>
      <c r="L225">
        <v>1354</v>
      </c>
      <c r="N225">
        <v>1010</v>
      </c>
      <c r="O225" t="s">
        <v>183</v>
      </c>
      <c r="P225" t="s">
        <v>183</v>
      </c>
      <c r="Q225">
        <v>1</v>
      </c>
      <c r="X225">
        <v>4</v>
      </c>
      <c r="Y225">
        <v>0.16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26</v>
      </c>
      <c r="AG225">
        <v>4</v>
      </c>
      <c r="AH225">
        <v>2</v>
      </c>
      <c r="AI225">
        <v>84871989</v>
      </c>
      <c r="AJ225">
        <v>207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ROW(Source!A126)</f>
        <v>126</v>
      </c>
      <c r="B226">
        <v>84871990</v>
      </c>
      <c r="C226">
        <v>84866433</v>
      </c>
      <c r="D226">
        <v>83563978</v>
      </c>
      <c r="E226">
        <v>1080</v>
      </c>
      <c r="F226">
        <v>1</v>
      </c>
      <c r="G226">
        <v>1080</v>
      </c>
      <c r="H226">
        <v>3</v>
      </c>
      <c r="I226" t="s">
        <v>311</v>
      </c>
      <c r="J226" t="s">
        <v>3</v>
      </c>
      <c r="K226" t="s">
        <v>312</v>
      </c>
      <c r="L226">
        <v>1391</v>
      </c>
      <c r="N226">
        <v>1013</v>
      </c>
      <c r="O226" t="s">
        <v>172</v>
      </c>
      <c r="P226" t="s">
        <v>172</v>
      </c>
      <c r="Q226">
        <v>1</v>
      </c>
      <c r="X226">
        <v>100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 t="s">
        <v>26</v>
      </c>
      <c r="AG226">
        <v>100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ROW(Source!A129)</f>
        <v>129</v>
      </c>
      <c r="B227">
        <v>84866460</v>
      </c>
      <c r="C227">
        <v>84866451</v>
      </c>
      <c r="D227">
        <v>83533125</v>
      </c>
      <c r="E227">
        <v>1080</v>
      </c>
      <c r="F227">
        <v>1</v>
      </c>
      <c r="G227">
        <v>1080</v>
      </c>
      <c r="H227">
        <v>1</v>
      </c>
      <c r="I227" t="s">
        <v>205</v>
      </c>
      <c r="J227" t="s">
        <v>3</v>
      </c>
      <c r="K227" t="s">
        <v>206</v>
      </c>
      <c r="L227">
        <v>1191</v>
      </c>
      <c r="N227">
        <v>1013</v>
      </c>
      <c r="O227" t="s">
        <v>207</v>
      </c>
      <c r="P227" t="s">
        <v>207</v>
      </c>
      <c r="Q227">
        <v>1</v>
      </c>
      <c r="X227">
        <v>70.099999999999994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</v>
      </c>
      <c r="AF227" t="s">
        <v>3</v>
      </c>
      <c r="AG227">
        <v>70.099999999999994</v>
      </c>
      <c r="AH227">
        <v>2</v>
      </c>
      <c r="AI227">
        <v>84866452</v>
      </c>
      <c r="AJ227">
        <v>209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ROW(Source!A129)</f>
        <v>129</v>
      </c>
      <c r="B228">
        <v>84866461</v>
      </c>
      <c r="C228">
        <v>84866451</v>
      </c>
      <c r="D228">
        <v>83604380</v>
      </c>
      <c r="E228">
        <v>1</v>
      </c>
      <c r="F228">
        <v>1</v>
      </c>
      <c r="G228">
        <v>1080</v>
      </c>
      <c r="H228">
        <v>2</v>
      </c>
      <c r="I228" t="s">
        <v>285</v>
      </c>
      <c r="J228" t="s">
        <v>286</v>
      </c>
      <c r="K228" t="s">
        <v>287</v>
      </c>
      <c r="L228">
        <v>1368</v>
      </c>
      <c r="N228">
        <v>1011</v>
      </c>
      <c r="O228" t="s">
        <v>211</v>
      </c>
      <c r="P228" t="s">
        <v>211</v>
      </c>
      <c r="Q228">
        <v>1</v>
      </c>
      <c r="X228">
        <v>8.81</v>
      </c>
      <c r="Y228">
        <v>0</v>
      </c>
      <c r="Z228">
        <v>36.08</v>
      </c>
      <c r="AA228">
        <v>3.1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8.81</v>
      </c>
      <c r="AH228">
        <v>2</v>
      </c>
      <c r="AI228">
        <v>84866453</v>
      </c>
      <c r="AJ228">
        <v>210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ROW(Source!A129)</f>
        <v>129</v>
      </c>
      <c r="B229">
        <v>84866462</v>
      </c>
      <c r="C229">
        <v>84866451</v>
      </c>
      <c r="D229">
        <v>83604539</v>
      </c>
      <c r="E229">
        <v>1</v>
      </c>
      <c r="F229">
        <v>1</v>
      </c>
      <c r="G229">
        <v>1080</v>
      </c>
      <c r="H229">
        <v>2</v>
      </c>
      <c r="I229" t="s">
        <v>254</v>
      </c>
      <c r="J229" t="s">
        <v>255</v>
      </c>
      <c r="K229" t="s">
        <v>256</v>
      </c>
      <c r="L229">
        <v>1368</v>
      </c>
      <c r="N229">
        <v>1011</v>
      </c>
      <c r="O229" t="s">
        <v>211</v>
      </c>
      <c r="P229" t="s">
        <v>211</v>
      </c>
      <c r="Q229">
        <v>1</v>
      </c>
      <c r="X229">
        <v>0.11</v>
      </c>
      <c r="Y229">
        <v>0</v>
      </c>
      <c r="Z229">
        <v>83.1</v>
      </c>
      <c r="AA229">
        <v>12.62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0.11</v>
      </c>
      <c r="AH229">
        <v>2</v>
      </c>
      <c r="AI229">
        <v>84866454</v>
      </c>
      <c r="AJ229">
        <v>211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ROW(Source!A129)</f>
        <v>129</v>
      </c>
      <c r="B230">
        <v>84866463</v>
      </c>
      <c r="C230">
        <v>84866451</v>
      </c>
      <c r="D230">
        <v>83573421</v>
      </c>
      <c r="E230">
        <v>1</v>
      </c>
      <c r="F230">
        <v>1</v>
      </c>
      <c r="G230">
        <v>1080</v>
      </c>
      <c r="H230">
        <v>3</v>
      </c>
      <c r="I230" t="s">
        <v>288</v>
      </c>
      <c r="J230" t="s">
        <v>289</v>
      </c>
      <c r="K230" t="s">
        <v>290</v>
      </c>
      <c r="L230">
        <v>1346</v>
      </c>
      <c r="N230">
        <v>1009</v>
      </c>
      <c r="O230" t="s">
        <v>51</v>
      </c>
      <c r="P230" t="s">
        <v>51</v>
      </c>
      <c r="Q230">
        <v>1</v>
      </c>
      <c r="X230">
        <v>0.156</v>
      </c>
      <c r="Y230">
        <v>26.88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0.156</v>
      </c>
      <c r="AH230">
        <v>2</v>
      </c>
      <c r="AI230">
        <v>84866455</v>
      </c>
      <c r="AJ230">
        <v>212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ROW(Source!A129)</f>
        <v>129</v>
      </c>
      <c r="B231">
        <v>84866464</v>
      </c>
      <c r="C231">
        <v>84866451</v>
      </c>
      <c r="D231">
        <v>83573752</v>
      </c>
      <c r="E231">
        <v>1</v>
      </c>
      <c r="F231">
        <v>1</v>
      </c>
      <c r="G231">
        <v>1080</v>
      </c>
      <c r="H231">
        <v>3</v>
      </c>
      <c r="I231" t="s">
        <v>291</v>
      </c>
      <c r="J231" t="s">
        <v>292</v>
      </c>
      <c r="K231" t="s">
        <v>293</v>
      </c>
      <c r="L231">
        <v>1327</v>
      </c>
      <c r="N231">
        <v>1005</v>
      </c>
      <c r="O231" t="s">
        <v>294</v>
      </c>
      <c r="P231" t="s">
        <v>294</v>
      </c>
      <c r="Q231">
        <v>1</v>
      </c>
      <c r="X231">
        <v>1</v>
      </c>
      <c r="Y231">
        <v>127.33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1</v>
      </c>
      <c r="AH231">
        <v>2</v>
      </c>
      <c r="AI231">
        <v>84866456</v>
      </c>
      <c r="AJ231">
        <v>213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ROW(Source!A129)</f>
        <v>129</v>
      </c>
      <c r="B232">
        <v>84866465</v>
      </c>
      <c r="C232">
        <v>84866451</v>
      </c>
      <c r="D232">
        <v>83574600</v>
      </c>
      <c r="E232">
        <v>1</v>
      </c>
      <c r="F232">
        <v>1</v>
      </c>
      <c r="G232">
        <v>1080</v>
      </c>
      <c r="H232">
        <v>3</v>
      </c>
      <c r="I232" t="s">
        <v>295</v>
      </c>
      <c r="J232" t="s">
        <v>296</v>
      </c>
      <c r="K232" t="s">
        <v>297</v>
      </c>
      <c r="L232">
        <v>1346</v>
      </c>
      <c r="N232">
        <v>1009</v>
      </c>
      <c r="O232" t="s">
        <v>51</v>
      </c>
      <c r="P232" t="s">
        <v>51</v>
      </c>
      <c r="Q232">
        <v>1</v>
      </c>
      <c r="X232">
        <v>30.79</v>
      </c>
      <c r="Y232">
        <v>6.25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30.79</v>
      </c>
      <c r="AH232">
        <v>2</v>
      </c>
      <c r="AI232">
        <v>84866457</v>
      </c>
      <c r="AJ232">
        <v>214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ROW(Source!A129)</f>
        <v>129</v>
      </c>
      <c r="B233">
        <v>84866466</v>
      </c>
      <c r="C233">
        <v>84866451</v>
      </c>
      <c r="D233">
        <v>83575592</v>
      </c>
      <c r="E233">
        <v>1</v>
      </c>
      <c r="F233">
        <v>1</v>
      </c>
      <c r="G233">
        <v>1080</v>
      </c>
      <c r="H233">
        <v>3</v>
      </c>
      <c r="I233" t="s">
        <v>298</v>
      </c>
      <c r="J233" t="s">
        <v>299</v>
      </c>
      <c r="K233" t="s">
        <v>300</v>
      </c>
      <c r="L233">
        <v>1354</v>
      </c>
      <c r="N233">
        <v>1010</v>
      </c>
      <c r="O233" t="s">
        <v>183</v>
      </c>
      <c r="P233" t="s">
        <v>183</v>
      </c>
      <c r="Q233">
        <v>1</v>
      </c>
      <c r="X233">
        <v>4</v>
      </c>
      <c r="Y233">
        <v>0.16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4</v>
      </c>
      <c r="AH233">
        <v>2</v>
      </c>
      <c r="AI233">
        <v>84866458</v>
      </c>
      <c r="AJ233">
        <v>215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ROW(Source!A129)</f>
        <v>129</v>
      </c>
      <c r="B234">
        <v>84866467</v>
      </c>
      <c r="C234">
        <v>84866451</v>
      </c>
      <c r="D234">
        <v>83563977</v>
      </c>
      <c r="E234">
        <v>1080</v>
      </c>
      <c r="F234">
        <v>1</v>
      </c>
      <c r="G234">
        <v>1080</v>
      </c>
      <c r="H234">
        <v>3</v>
      </c>
      <c r="I234" t="s">
        <v>311</v>
      </c>
      <c r="J234" t="s">
        <v>3</v>
      </c>
      <c r="K234" t="s">
        <v>312</v>
      </c>
      <c r="L234">
        <v>1391</v>
      </c>
      <c r="N234">
        <v>1013</v>
      </c>
      <c r="O234" t="s">
        <v>172</v>
      </c>
      <c r="P234" t="s">
        <v>172</v>
      </c>
      <c r="Q234">
        <v>1</v>
      </c>
      <c r="X234">
        <v>100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 t="s">
        <v>3</v>
      </c>
      <c r="AG234">
        <v>100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ROW(Source!A130)</f>
        <v>130</v>
      </c>
      <c r="B235">
        <v>84866460</v>
      </c>
      <c r="C235">
        <v>84866451</v>
      </c>
      <c r="D235">
        <v>83533125</v>
      </c>
      <c r="E235">
        <v>1080</v>
      </c>
      <c r="F235">
        <v>1</v>
      </c>
      <c r="G235">
        <v>1080</v>
      </c>
      <c r="H235">
        <v>1</v>
      </c>
      <c r="I235" t="s">
        <v>205</v>
      </c>
      <c r="J235" t="s">
        <v>3</v>
      </c>
      <c r="K235" t="s">
        <v>206</v>
      </c>
      <c r="L235">
        <v>1191</v>
      </c>
      <c r="N235">
        <v>1013</v>
      </c>
      <c r="O235" t="s">
        <v>207</v>
      </c>
      <c r="P235" t="s">
        <v>207</v>
      </c>
      <c r="Q235">
        <v>1</v>
      </c>
      <c r="X235">
        <v>70.099999999999994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3</v>
      </c>
      <c r="AG235">
        <v>70.099999999999994</v>
      </c>
      <c r="AH235">
        <v>2</v>
      </c>
      <c r="AI235">
        <v>84866452</v>
      </c>
      <c r="AJ235">
        <v>217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ROW(Source!A130)</f>
        <v>130</v>
      </c>
      <c r="B236">
        <v>84866461</v>
      </c>
      <c r="C236">
        <v>84866451</v>
      </c>
      <c r="D236">
        <v>83604380</v>
      </c>
      <c r="E236">
        <v>1</v>
      </c>
      <c r="F236">
        <v>1</v>
      </c>
      <c r="G236">
        <v>1080</v>
      </c>
      <c r="H236">
        <v>2</v>
      </c>
      <c r="I236" t="s">
        <v>285</v>
      </c>
      <c r="J236" t="s">
        <v>286</v>
      </c>
      <c r="K236" t="s">
        <v>287</v>
      </c>
      <c r="L236">
        <v>1368</v>
      </c>
      <c r="N236">
        <v>1011</v>
      </c>
      <c r="O236" t="s">
        <v>211</v>
      </c>
      <c r="P236" t="s">
        <v>211</v>
      </c>
      <c r="Q236">
        <v>1</v>
      </c>
      <c r="X236">
        <v>8.81</v>
      </c>
      <c r="Y236">
        <v>0</v>
      </c>
      <c r="Z236">
        <v>36.08</v>
      </c>
      <c r="AA236">
        <v>3.1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8.81</v>
      </c>
      <c r="AH236">
        <v>2</v>
      </c>
      <c r="AI236">
        <v>84866453</v>
      </c>
      <c r="AJ236">
        <v>218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ROW(Source!A130)</f>
        <v>130</v>
      </c>
      <c r="B237">
        <v>84866462</v>
      </c>
      <c r="C237">
        <v>84866451</v>
      </c>
      <c r="D237">
        <v>83604539</v>
      </c>
      <c r="E237">
        <v>1</v>
      </c>
      <c r="F237">
        <v>1</v>
      </c>
      <c r="G237">
        <v>1080</v>
      </c>
      <c r="H237">
        <v>2</v>
      </c>
      <c r="I237" t="s">
        <v>254</v>
      </c>
      <c r="J237" t="s">
        <v>255</v>
      </c>
      <c r="K237" t="s">
        <v>256</v>
      </c>
      <c r="L237">
        <v>1368</v>
      </c>
      <c r="N237">
        <v>1011</v>
      </c>
      <c r="O237" t="s">
        <v>211</v>
      </c>
      <c r="P237" t="s">
        <v>211</v>
      </c>
      <c r="Q237">
        <v>1</v>
      </c>
      <c r="X237">
        <v>0.11</v>
      </c>
      <c r="Y237">
        <v>0</v>
      </c>
      <c r="Z237">
        <v>83.1</v>
      </c>
      <c r="AA237">
        <v>12.62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0.11</v>
      </c>
      <c r="AH237">
        <v>2</v>
      </c>
      <c r="AI237">
        <v>84866454</v>
      </c>
      <c r="AJ237">
        <v>219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ROW(Source!A130)</f>
        <v>130</v>
      </c>
      <c r="B238">
        <v>84866463</v>
      </c>
      <c r="C238">
        <v>84866451</v>
      </c>
      <c r="D238">
        <v>83573421</v>
      </c>
      <c r="E238">
        <v>1</v>
      </c>
      <c r="F238">
        <v>1</v>
      </c>
      <c r="G238">
        <v>1080</v>
      </c>
      <c r="H238">
        <v>3</v>
      </c>
      <c r="I238" t="s">
        <v>288</v>
      </c>
      <c r="J238" t="s">
        <v>289</v>
      </c>
      <c r="K238" t="s">
        <v>290</v>
      </c>
      <c r="L238">
        <v>1346</v>
      </c>
      <c r="N238">
        <v>1009</v>
      </c>
      <c r="O238" t="s">
        <v>51</v>
      </c>
      <c r="P238" t="s">
        <v>51</v>
      </c>
      <c r="Q238">
        <v>1</v>
      </c>
      <c r="X238">
        <v>0.156</v>
      </c>
      <c r="Y238">
        <v>26.88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0.156</v>
      </c>
      <c r="AH238">
        <v>2</v>
      </c>
      <c r="AI238">
        <v>84866455</v>
      </c>
      <c r="AJ238">
        <v>220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ROW(Source!A130)</f>
        <v>130</v>
      </c>
      <c r="B239">
        <v>84866464</v>
      </c>
      <c r="C239">
        <v>84866451</v>
      </c>
      <c r="D239">
        <v>83573752</v>
      </c>
      <c r="E239">
        <v>1</v>
      </c>
      <c r="F239">
        <v>1</v>
      </c>
      <c r="G239">
        <v>1080</v>
      </c>
      <c r="H239">
        <v>3</v>
      </c>
      <c r="I239" t="s">
        <v>291</v>
      </c>
      <c r="J239" t="s">
        <v>292</v>
      </c>
      <c r="K239" t="s">
        <v>293</v>
      </c>
      <c r="L239">
        <v>1327</v>
      </c>
      <c r="N239">
        <v>1005</v>
      </c>
      <c r="O239" t="s">
        <v>294</v>
      </c>
      <c r="P239" t="s">
        <v>294</v>
      </c>
      <c r="Q239">
        <v>1</v>
      </c>
      <c r="X239">
        <v>1</v>
      </c>
      <c r="Y239">
        <v>127.33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1</v>
      </c>
      <c r="AH239">
        <v>2</v>
      </c>
      <c r="AI239">
        <v>84866456</v>
      </c>
      <c r="AJ239">
        <v>221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ROW(Source!A130)</f>
        <v>130</v>
      </c>
      <c r="B240">
        <v>84866465</v>
      </c>
      <c r="C240">
        <v>84866451</v>
      </c>
      <c r="D240">
        <v>83574600</v>
      </c>
      <c r="E240">
        <v>1</v>
      </c>
      <c r="F240">
        <v>1</v>
      </c>
      <c r="G240">
        <v>1080</v>
      </c>
      <c r="H240">
        <v>3</v>
      </c>
      <c r="I240" t="s">
        <v>295</v>
      </c>
      <c r="J240" t="s">
        <v>296</v>
      </c>
      <c r="K240" t="s">
        <v>297</v>
      </c>
      <c r="L240">
        <v>1346</v>
      </c>
      <c r="N240">
        <v>1009</v>
      </c>
      <c r="O240" t="s">
        <v>51</v>
      </c>
      <c r="P240" t="s">
        <v>51</v>
      </c>
      <c r="Q240">
        <v>1</v>
      </c>
      <c r="X240">
        <v>30.79</v>
      </c>
      <c r="Y240">
        <v>6.25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30.79</v>
      </c>
      <c r="AH240">
        <v>2</v>
      </c>
      <c r="AI240">
        <v>84866457</v>
      </c>
      <c r="AJ240">
        <v>222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ROW(Source!A130)</f>
        <v>130</v>
      </c>
      <c r="B241">
        <v>84866466</v>
      </c>
      <c r="C241">
        <v>84866451</v>
      </c>
      <c r="D241">
        <v>83575592</v>
      </c>
      <c r="E241">
        <v>1</v>
      </c>
      <c r="F241">
        <v>1</v>
      </c>
      <c r="G241">
        <v>1080</v>
      </c>
      <c r="H241">
        <v>3</v>
      </c>
      <c r="I241" t="s">
        <v>298</v>
      </c>
      <c r="J241" t="s">
        <v>299</v>
      </c>
      <c r="K241" t="s">
        <v>300</v>
      </c>
      <c r="L241">
        <v>1354</v>
      </c>
      <c r="N241">
        <v>1010</v>
      </c>
      <c r="O241" t="s">
        <v>183</v>
      </c>
      <c r="P241" t="s">
        <v>183</v>
      </c>
      <c r="Q241">
        <v>1</v>
      </c>
      <c r="X241">
        <v>4</v>
      </c>
      <c r="Y241">
        <v>0.16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4</v>
      </c>
      <c r="AH241">
        <v>2</v>
      </c>
      <c r="AI241">
        <v>84866458</v>
      </c>
      <c r="AJ241">
        <v>223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ROW(Source!A130)</f>
        <v>130</v>
      </c>
      <c r="B242">
        <v>84866467</v>
      </c>
      <c r="C242">
        <v>84866451</v>
      </c>
      <c r="D242">
        <v>83563977</v>
      </c>
      <c r="E242">
        <v>1080</v>
      </c>
      <c r="F242">
        <v>1</v>
      </c>
      <c r="G242">
        <v>1080</v>
      </c>
      <c r="H242">
        <v>3</v>
      </c>
      <c r="I242" t="s">
        <v>311</v>
      </c>
      <c r="J242" t="s">
        <v>3</v>
      </c>
      <c r="K242" t="s">
        <v>312</v>
      </c>
      <c r="L242">
        <v>1391</v>
      </c>
      <c r="N242">
        <v>1013</v>
      </c>
      <c r="O242" t="s">
        <v>172</v>
      </c>
      <c r="P242" t="s">
        <v>172</v>
      </c>
      <c r="Q242">
        <v>1</v>
      </c>
      <c r="X242">
        <v>100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 t="s">
        <v>3</v>
      </c>
      <c r="AG242">
        <v>100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ROW(Source!A133)</f>
        <v>133</v>
      </c>
      <c r="B243">
        <v>84866472</v>
      </c>
      <c r="C243">
        <v>84866469</v>
      </c>
      <c r="D243">
        <v>83533125</v>
      </c>
      <c r="E243">
        <v>1080</v>
      </c>
      <c r="F243">
        <v>1</v>
      </c>
      <c r="G243">
        <v>1080</v>
      </c>
      <c r="H243">
        <v>1</v>
      </c>
      <c r="I243" t="s">
        <v>205</v>
      </c>
      <c r="J243" t="s">
        <v>3</v>
      </c>
      <c r="K243" t="s">
        <v>206</v>
      </c>
      <c r="L243">
        <v>1191</v>
      </c>
      <c r="N243">
        <v>1013</v>
      </c>
      <c r="O243" t="s">
        <v>207</v>
      </c>
      <c r="P243" t="s">
        <v>207</v>
      </c>
      <c r="Q243">
        <v>1</v>
      </c>
      <c r="X243">
        <v>0.1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 t="s">
        <v>27</v>
      </c>
      <c r="AG243">
        <v>0.11000000000000001</v>
      </c>
      <c r="AH243">
        <v>2</v>
      </c>
      <c r="AI243">
        <v>84866470</v>
      </c>
      <c r="AJ243">
        <v>225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ROW(Source!A134)</f>
        <v>134</v>
      </c>
      <c r="B244">
        <v>84866472</v>
      </c>
      <c r="C244">
        <v>84866469</v>
      </c>
      <c r="D244">
        <v>83533125</v>
      </c>
      <c r="E244">
        <v>1080</v>
      </c>
      <c r="F244">
        <v>1</v>
      </c>
      <c r="G244">
        <v>1080</v>
      </c>
      <c r="H244">
        <v>1</v>
      </c>
      <c r="I244" t="s">
        <v>205</v>
      </c>
      <c r="J244" t="s">
        <v>3</v>
      </c>
      <c r="K244" t="s">
        <v>206</v>
      </c>
      <c r="L244">
        <v>1191</v>
      </c>
      <c r="N244">
        <v>1013</v>
      </c>
      <c r="O244" t="s">
        <v>207</v>
      </c>
      <c r="P244" t="s">
        <v>207</v>
      </c>
      <c r="Q244">
        <v>1</v>
      </c>
      <c r="X244">
        <v>0.1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1</v>
      </c>
      <c r="AF244" t="s">
        <v>27</v>
      </c>
      <c r="AG244">
        <v>0.11000000000000001</v>
      </c>
      <c r="AH244">
        <v>2</v>
      </c>
      <c r="AI244">
        <v>84866470</v>
      </c>
      <c r="AJ244">
        <v>226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26</v>
      </c>
      <c r="E1" t="s">
        <v>27</v>
      </c>
      <c r="F1" t="s">
        <v>27</v>
      </c>
      <c r="G1" t="s">
        <v>27</v>
      </c>
      <c r="H1" t="s">
        <v>3</v>
      </c>
      <c r="I1" t="s">
        <v>27</v>
      </c>
      <c r="J1" t="s">
        <v>27</v>
      </c>
      <c r="K1" t="s">
        <v>3</v>
      </c>
      <c r="L1" t="s">
        <v>3</v>
      </c>
      <c r="M1" t="s">
        <v>3</v>
      </c>
      <c r="N1" t="s">
        <v>26</v>
      </c>
      <c r="O1" t="s">
        <v>27</v>
      </c>
      <c r="P1" t="s">
        <v>3</v>
      </c>
      <c r="Q1" t="s">
        <v>3</v>
      </c>
      <c r="R1" t="s">
        <v>3</v>
      </c>
      <c r="S1" t="s">
        <v>313</v>
      </c>
      <c r="T1" t="s">
        <v>315</v>
      </c>
      <c r="U1" t="s">
        <v>314</v>
      </c>
    </row>
    <row r="2" spans="1:21" x14ac:dyDescent="0.2">
      <c r="A2">
        <v>30</v>
      </c>
      <c r="B2">
        <v>1</v>
      </c>
      <c r="C2" t="s">
        <v>3</v>
      </c>
      <c r="D2" t="s">
        <v>26</v>
      </c>
      <c r="E2" t="s">
        <v>27</v>
      </c>
      <c r="F2" t="s">
        <v>27</v>
      </c>
      <c r="G2" t="s">
        <v>27</v>
      </c>
      <c r="H2" t="s">
        <v>3</v>
      </c>
      <c r="I2" t="s">
        <v>27</v>
      </c>
      <c r="J2" t="s">
        <v>27</v>
      </c>
      <c r="K2" t="s">
        <v>3</v>
      </c>
      <c r="L2" t="s">
        <v>3</v>
      </c>
      <c r="M2" t="s">
        <v>3</v>
      </c>
      <c r="N2" t="s">
        <v>26</v>
      </c>
      <c r="O2" t="s">
        <v>27</v>
      </c>
      <c r="P2" t="s">
        <v>3</v>
      </c>
      <c r="Q2" t="s">
        <v>3</v>
      </c>
      <c r="R2" t="s">
        <v>3</v>
      </c>
      <c r="S2" t="s">
        <v>313</v>
      </c>
      <c r="T2" t="s">
        <v>315</v>
      </c>
      <c r="U2" t="s">
        <v>314</v>
      </c>
    </row>
    <row r="3" spans="1:21" x14ac:dyDescent="0.2">
      <c r="A3">
        <v>31</v>
      </c>
      <c r="B3">
        <v>1</v>
      </c>
      <c r="C3" t="s">
        <v>3</v>
      </c>
      <c r="D3" t="s">
        <v>26</v>
      </c>
      <c r="E3" t="s">
        <v>27</v>
      </c>
      <c r="F3" t="s">
        <v>27</v>
      </c>
      <c r="G3" t="s">
        <v>27</v>
      </c>
      <c r="H3" t="s">
        <v>3</v>
      </c>
      <c r="I3" t="s">
        <v>27</v>
      </c>
      <c r="J3" t="s">
        <v>27</v>
      </c>
      <c r="K3" t="s">
        <v>3</v>
      </c>
      <c r="L3" t="s">
        <v>3</v>
      </c>
      <c r="M3" t="s">
        <v>3</v>
      </c>
      <c r="N3" t="s">
        <v>26</v>
      </c>
      <c r="O3" t="s">
        <v>27</v>
      </c>
      <c r="P3" t="s">
        <v>3</v>
      </c>
      <c r="Q3" t="s">
        <v>3</v>
      </c>
      <c r="R3" t="s">
        <v>3</v>
      </c>
      <c r="S3" t="s">
        <v>313</v>
      </c>
      <c r="T3" t="s">
        <v>315</v>
      </c>
      <c r="U3" t="s">
        <v>314</v>
      </c>
    </row>
    <row r="4" spans="1:21" x14ac:dyDescent="0.2">
      <c r="A4">
        <v>32</v>
      </c>
      <c r="B4">
        <v>1</v>
      </c>
      <c r="C4" t="s">
        <v>3</v>
      </c>
      <c r="D4" t="s">
        <v>26</v>
      </c>
      <c r="E4" t="s">
        <v>27</v>
      </c>
      <c r="F4" t="s">
        <v>27</v>
      </c>
      <c r="G4" t="s">
        <v>27</v>
      </c>
      <c r="H4" t="s">
        <v>3</v>
      </c>
      <c r="I4" t="s">
        <v>27</v>
      </c>
      <c r="J4" t="s">
        <v>27</v>
      </c>
      <c r="K4" t="s">
        <v>3</v>
      </c>
      <c r="L4" t="s">
        <v>3</v>
      </c>
      <c r="M4" t="s">
        <v>3</v>
      </c>
      <c r="N4" t="s">
        <v>26</v>
      </c>
      <c r="O4" t="s">
        <v>27</v>
      </c>
      <c r="P4" t="s">
        <v>3</v>
      </c>
      <c r="Q4" t="s">
        <v>3</v>
      </c>
      <c r="R4" t="s">
        <v>3</v>
      </c>
      <c r="S4" t="s">
        <v>313</v>
      </c>
      <c r="T4" t="s">
        <v>315</v>
      </c>
      <c r="U4" t="s">
        <v>314</v>
      </c>
    </row>
    <row r="5" spans="1:21" x14ac:dyDescent="0.2">
      <c r="A5">
        <v>34</v>
      </c>
      <c r="B5">
        <v>1</v>
      </c>
      <c r="C5" t="s">
        <v>3</v>
      </c>
      <c r="D5" t="s">
        <v>26</v>
      </c>
      <c r="E5" t="s">
        <v>27</v>
      </c>
      <c r="F5" t="s">
        <v>27</v>
      </c>
      <c r="G5" t="s">
        <v>27</v>
      </c>
      <c r="H5" t="s">
        <v>3</v>
      </c>
      <c r="I5" t="s">
        <v>27</v>
      </c>
      <c r="J5" t="s">
        <v>27</v>
      </c>
      <c r="K5" t="s">
        <v>3</v>
      </c>
      <c r="L5" t="s">
        <v>3</v>
      </c>
      <c r="M5" t="s">
        <v>3</v>
      </c>
      <c r="N5" t="s">
        <v>26</v>
      </c>
      <c r="O5" t="s">
        <v>27</v>
      </c>
      <c r="P5" t="s">
        <v>3</v>
      </c>
      <c r="Q5" t="s">
        <v>3</v>
      </c>
      <c r="R5" t="s">
        <v>3</v>
      </c>
      <c r="S5" t="s">
        <v>313</v>
      </c>
      <c r="T5" t="s">
        <v>315</v>
      </c>
      <c r="U5" t="s">
        <v>314</v>
      </c>
    </row>
    <row r="6" spans="1:21" x14ac:dyDescent="0.2">
      <c r="A6">
        <v>35</v>
      </c>
      <c r="B6">
        <v>1</v>
      </c>
      <c r="C6" t="s">
        <v>3</v>
      </c>
      <c r="D6" t="s">
        <v>26</v>
      </c>
      <c r="E6" t="s">
        <v>27</v>
      </c>
      <c r="F6" t="s">
        <v>27</v>
      </c>
      <c r="G6" t="s">
        <v>27</v>
      </c>
      <c r="H6" t="s">
        <v>3</v>
      </c>
      <c r="I6" t="s">
        <v>27</v>
      </c>
      <c r="J6" t="s">
        <v>27</v>
      </c>
      <c r="K6" t="s">
        <v>3</v>
      </c>
      <c r="L6" t="s">
        <v>3</v>
      </c>
      <c r="M6" t="s">
        <v>3</v>
      </c>
      <c r="N6" t="s">
        <v>26</v>
      </c>
      <c r="O6" t="s">
        <v>27</v>
      </c>
      <c r="P6" t="s">
        <v>3</v>
      </c>
      <c r="Q6" t="s">
        <v>3</v>
      </c>
      <c r="R6" t="s">
        <v>3</v>
      </c>
      <c r="S6" t="s">
        <v>313</v>
      </c>
      <c r="T6" t="s">
        <v>315</v>
      </c>
      <c r="U6" t="s">
        <v>314</v>
      </c>
    </row>
    <row r="7" spans="1:21" x14ac:dyDescent="0.2">
      <c r="A7">
        <v>36</v>
      </c>
      <c r="B7">
        <v>1</v>
      </c>
      <c r="C7" t="s">
        <v>3</v>
      </c>
      <c r="D7" t="s">
        <v>26</v>
      </c>
      <c r="E7" t="s">
        <v>27</v>
      </c>
      <c r="F7" t="s">
        <v>27</v>
      </c>
      <c r="G7" t="s">
        <v>27</v>
      </c>
      <c r="H7" t="s">
        <v>3</v>
      </c>
      <c r="I7" t="s">
        <v>27</v>
      </c>
      <c r="J7" t="s">
        <v>27</v>
      </c>
      <c r="K7" t="s">
        <v>3</v>
      </c>
      <c r="L7" t="s">
        <v>3</v>
      </c>
      <c r="M7" t="s">
        <v>3</v>
      </c>
      <c r="N7" t="s">
        <v>26</v>
      </c>
      <c r="O7" t="s">
        <v>27</v>
      </c>
      <c r="P7" t="s">
        <v>3</v>
      </c>
      <c r="Q7" t="s">
        <v>3</v>
      </c>
      <c r="R7" t="s">
        <v>3</v>
      </c>
      <c r="S7" t="s">
        <v>313</v>
      </c>
      <c r="T7" t="s">
        <v>315</v>
      </c>
      <c r="U7" t="s">
        <v>314</v>
      </c>
    </row>
    <row r="8" spans="1:21" x14ac:dyDescent="0.2">
      <c r="A8">
        <v>37</v>
      </c>
      <c r="B8">
        <v>1</v>
      </c>
      <c r="C8" t="s">
        <v>3</v>
      </c>
      <c r="D8" t="s">
        <v>26</v>
      </c>
      <c r="E8" t="s">
        <v>27</v>
      </c>
      <c r="F8" t="s">
        <v>27</v>
      </c>
      <c r="G8" t="s">
        <v>27</v>
      </c>
      <c r="H8" t="s">
        <v>3</v>
      </c>
      <c r="I8" t="s">
        <v>27</v>
      </c>
      <c r="J8" t="s">
        <v>27</v>
      </c>
      <c r="K8" t="s">
        <v>3</v>
      </c>
      <c r="L8" t="s">
        <v>3</v>
      </c>
      <c r="M8" t="s">
        <v>3</v>
      </c>
      <c r="N8" t="s">
        <v>26</v>
      </c>
      <c r="O8" t="s">
        <v>27</v>
      </c>
      <c r="P8" t="s">
        <v>3</v>
      </c>
      <c r="Q8" t="s">
        <v>3</v>
      </c>
      <c r="R8" t="s">
        <v>3</v>
      </c>
      <c r="S8" t="s">
        <v>313</v>
      </c>
      <c r="T8" t="s">
        <v>315</v>
      </c>
      <c r="U8" t="s">
        <v>314</v>
      </c>
    </row>
    <row r="9" spans="1:21" x14ac:dyDescent="0.2">
      <c r="A9">
        <v>42</v>
      </c>
      <c r="B9">
        <v>1</v>
      </c>
      <c r="C9" t="s">
        <v>3</v>
      </c>
      <c r="D9" t="s">
        <v>26</v>
      </c>
      <c r="E9" t="s">
        <v>27</v>
      </c>
      <c r="F9" t="s">
        <v>27</v>
      </c>
      <c r="G9" t="s">
        <v>27</v>
      </c>
      <c r="H9" t="s">
        <v>3</v>
      </c>
      <c r="I9" t="s">
        <v>27</v>
      </c>
      <c r="J9" t="s">
        <v>27</v>
      </c>
      <c r="K9" t="s">
        <v>3</v>
      </c>
      <c r="L9" t="s">
        <v>3</v>
      </c>
      <c r="M9" t="s">
        <v>3</v>
      </c>
      <c r="N9" t="s">
        <v>26</v>
      </c>
      <c r="O9" t="s">
        <v>27</v>
      </c>
      <c r="P9" t="s">
        <v>3</v>
      </c>
      <c r="Q9" t="s">
        <v>3</v>
      </c>
      <c r="R9" t="s">
        <v>3</v>
      </c>
      <c r="S9" t="s">
        <v>313</v>
      </c>
      <c r="T9" t="s">
        <v>315</v>
      </c>
      <c r="U9" t="s">
        <v>314</v>
      </c>
    </row>
    <row r="10" spans="1:21" x14ac:dyDescent="0.2">
      <c r="A10">
        <v>43</v>
      </c>
      <c r="B10">
        <v>1</v>
      </c>
      <c r="C10" t="s">
        <v>3</v>
      </c>
      <c r="D10" t="s">
        <v>26</v>
      </c>
      <c r="E10" t="s">
        <v>27</v>
      </c>
      <c r="F10" t="s">
        <v>27</v>
      </c>
      <c r="G10" t="s">
        <v>27</v>
      </c>
      <c r="H10" t="s">
        <v>3</v>
      </c>
      <c r="I10" t="s">
        <v>27</v>
      </c>
      <c r="J10" t="s">
        <v>27</v>
      </c>
      <c r="K10" t="s">
        <v>3</v>
      </c>
      <c r="L10" t="s">
        <v>3</v>
      </c>
      <c r="M10" t="s">
        <v>3</v>
      </c>
      <c r="N10" t="s">
        <v>26</v>
      </c>
      <c r="O10" t="s">
        <v>27</v>
      </c>
      <c r="P10" t="s">
        <v>3</v>
      </c>
      <c r="Q10" t="s">
        <v>3</v>
      </c>
      <c r="R10" t="s">
        <v>3</v>
      </c>
      <c r="S10" t="s">
        <v>313</v>
      </c>
      <c r="T10" t="s">
        <v>315</v>
      </c>
      <c r="U10" t="s">
        <v>314</v>
      </c>
    </row>
    <row r="11" spans="1:21" x14ac:dyDescent="0.2">
      <c r="A11">
        <v>48</v>
      </c>
      <c r="B11">
        <v>1</v>
      </c>
      <c r="C11" t="s">
        <v>3</v>
      </c>
      <c r="D11" t="s">
        <v>26</v>
      </c>
      <c r="E11" t="s">
        <v>27</v>
      </c>
      <c r="F11" t="s">
        <v>27</v>
      </c>
      <c r="G11" t="s">
        <v>27</v>
      </c>
      <c r="H11" t="s">
        <v>3</v>
      </c>
      <c r="I11" t="s">
        <v>27</v>
      </c>
      <c r="J11" t="s">
        <v>27</v>
      </c>
      <c r="K11" t="s">
        <v>3</v>
      </c>
      <c r="L11" t="s">
        <v>3</v>
      </c>
      <c r="M11" t="s">
        <v>3</v>
      </c>
      <c r="N11" t="s">
        <v>26</v>
      </c>
      <c r="O11" t="s">
        <v>27</v>
      </c>
      <c r="P11" t="s">
        <v>3</v>
      </c>
      <c r="Q11" t="s">
        <v>3</v>
      </c>
      <c r="R11" t="s">
        <v>3</v>
      </c>
      <c r="S11" t="s">
        <v>313</v>
      </c>
      <c r="T11" t="s">
        <v>315</v>
      </c>
      <c r="U11" t="s">
        <v>314</v>
      </c>
    </row>
    <row r="12" spans="1:21" x14ac:dyDescent="0.2">
      <c r="A12">
        <v>49</v>
      </c>
      <c r="B12">
        <v>1</v>
      </c>
      <c r="C12" t="s">
        <v>3</v>
      </c>
      <c r="D12" t="s">
        <v>26</v>
      </c>
      <c r="E12" t="s">
        <v>27</v>
      </c>
      <c r="F12" t="s">
        <v>27</v>
      </c>
      <c r="G12" t="s">
        <v>27</v>
      </c>
      <c r="H12" t="s">
        <v>3</v>
      </c>
      <c r="I12" t="s">
        <v>27</v>
      </c>
      <c r="J12" t="s">
        <v>27</v>
      </c>
      <c r="K12" t="s">
        <v>3</v>
      </c>
      <c r="L12" t="s">
        <v>3</v>
      </c>
      <c r="M12" t="s">
        <v>3</v>
      </c>
      <c r="N12" t="s">
        <v>26</v>
      </c>
      <c r="O12" t="s">
        <v>27</v>
      </c>
      <c r="P12" t="s">
        <v>3</v>
      </c>
      <c r="Q12" t="s">
        <v>3</v>
      </c>
      <c r="R12" t="s">
        <v>3</v>
      </c>
      <c r="S12" t="s">
        <v>313</v>
      </c>
      <c r="T12" t="s">
        <v>315</v>
      </c>
      <c r="U12" t="s">
        <v>314</v>
      </c>
    </row>
    <row r="13" spans="1:21" x14ac:dyDescent="0.2">
      <c r="A13">
        <v>117</v>
      </c>
      <c r="B13">
        <v>1</v>
      </c>
      <c r="C13" t="s">
        <v>3</v>
      </c>
      <c r="D13" t="s">
        <v>26</v>
      </c>
      <c r="E13" t="s">
        <v>27</v>
      </c>
      <c r="F13" t="s">
        <v>27</v>
      </c>
      <c r="G13" t="s">
        <v>27</v>
      </c>
      <c r="H13" t="s">
        <v>3</v>
      </c>
      <c r="I13" t="s">
        <v>27</v>
      </c>
      <c r="J13" t="s">
        <v>27</v>
      </c>
      <c r="K13" t="s">
        <v>3</v>
      </c>
      <c r="L13" t="s">
        <v>3</v>
      </c>
      <c r="M13" t="s">
        <v>3</v>
      </c>
      <c r="N13" t="s">
        <v>26</v>
      </c>
      <c r="O13" t="s">
        <v>27</v>
      </c>
      <c r="P13" t="s">
        <v>3</v>
      </c>
      <c r="Q13" t="s">
        <v>3</v>
      </c>
      <c r="R13" t="s">
        <v>3</v>
      </c>
      <c r="S13" t="s">
        <v>313</v>
      </c>
      <c r="T13" t="s">
        <v>315</v>
      </c>
      <c r="U13" t="s">
        <v>314</v>
      </c>
    </row>
    <row r="14" spans="1:21" x14ac:dyDescent="0.2">
      <c r="A14">
        <v>118</v>
      </c>
      <c r="B14">
        <v>1</v>
      </c>
      <c r="C14" t="s">
        <v>3</v>
      </c>
      <c r="D14" t="s">
        <v>26</v>
      </c>
      <c r="E14" t="s">
        <v>27</v>
      </c>
      <c r="F14" t="s">
        <v>27</v>
      </c>
      <c r="G14" t="s">
        <v>27</v>
      </c>
      <c r="H14" t="s">
        <v>3</v>
      </c>
      <c r="I14" t="s">
        <v>27</v>
      </c>
      <c r="J14" t="s">
        <v>27</v>
      </c>
      <c r="K14" t="s">
        <v>3</v>
      </c>
      <c r="L14" t="s">
        <v>3</v>
      </c>
      <c r="M14" t="s">
        <v>3</v>
      </c>
      <c r="N14" t="s">
        <v>26</v>
      </c>
      <c r="O14" t="s">
        <v>27</v>
      </c>
      <c r="P14" t="s">
        <v>3</v>
      </c>
      <c r="Q14" t="s">
        <v>3</v>
      </c>
      <c r="R14" t="s">
        <v>3</v>
      </c>
      <c r="S14" t="s">
        <v>313</v>
      </c>
      <c r="T14" t="s">
        <v>315</v>
      </c>
      <c r="U14" t="s">
        <v>314</v>
      </c>
    </row>
    <row r="15" spans="1:21" x14ac:dyDescent="0.2">
      <c r="A15">
        <v>125</v>
      </c>
      <c r="B15">
        <v>1</v>
      </c>
      <c r="C15" t="s">
        <v>3</v>
      </c>
      <c r="D15" t="s">
        <v>26</v>
      </c>
      <c r="E15" t="s">
        <v>27</v>
      </c>
      <c r="F15" t="s">
        <v>27</v>
      </c>
      <c r="G15" t="s">
        <v>27</v>
      </c>
      <c r="H15" t="s">
        <v>3</v>
      </c>
      <c r="I15" t="s">
        <v>27</v>
      </c>
      <c r="J15" t="s">
        <v>27</v>
      </c>
      <c r="K15" t="s">
        <v>3</v>
      </c>
      <c r="L15" t="s">
        <v>3</v>
      </c>
      <c r="M15" t="s">
        <v>3</v>
      </c>
      <c r="N15" t="s">
        <v>26</v>
      </c>
      <c r="O15" t="s">
        <v>27</v>
      </c>
      <c r="P15" t="s">
        <v>3</v>
      </c>
      <c r="Q15" t="s">
        <v>3</v>
      </c>
      <c r="R15" t="s">
        <v>3</v>
      </c>
      <c r="S15" t="s">
        <v>313</v>
      </c>
      <c r="T15" t="s">
        <v>315</v>
      </c>
      <c r="U15" t="s">
        <v>314</v>
      </c>
    </row>
    <row r="16" spans="1:21" x14ac:dyDescent="0.2">
      <c r="A16">
        <v>126</v>
      </c>
      <c r="B16">
        <v>1</v>
      </c>
      <c r="C16" t="s">
        <v>3</v>
      </c>
      <c r="D16" t="s">
        <v>26</v>
      </c>
      <c r="E16" t="s">
        <v>27</v>
      </c>
      <c r="F16" t="s">
        <v>27</v>
      </c>
      <c r="G16" t="s">
        <v>27</v>
      </c>
      <c r="H16" t="s">
        <v>3</v>
      </c>
      <c r="I16" t="s">
        <v>27</v>
      </c>
      <c r="J16" t="s">
        <v>27</v>
      </c>
      <c r="K16" t="s">
        <v>3</v>
      </c>
      <c r="L16" t="s">
        <v>3</v>
      </c>
      <c r="M16" t="s">
        <v>3</v>
      </c>
      <c r="N16" t="s">
        <v>26</v>
      </c>
      <c r="O16" t="s">
        <v>27</v>
      </c>
      <c r="P16" t="s">
        <v>3</v>
      </c>
      <c r="Q16" t="s">
        <v>3</v>
      </c>
      <c r="R16" t="s">
        <v>3</v>
      </c>
      <c r="S16" t="s">
        <v>313</v>
      </c>
      <c r="T16" t="s">
        <v>315</v>
      </c>
      <c r="U16" t="s">
        <v>314</v>
      </c>
    </row>
    <row r="17" spans="1:21" x14ac:dyDescent="0.2">
      <c r="A17">
        <v>133</v>
      </c>
      <c r="B17">
        <v>1</v>
      </c>
      <c r="C17" t="s">
        <v>3</v>
      </c>
      <c r="D17" t="s">
        <v>26</v>
      </c>
      <c r="E17" t="s">
        <v>27</v>
      </c>
      <c r="F17" t="s">
        <v>27</v>
      </c>
      <c r="G17" t="s">
        <v>27</v>
      </c>
      <c r="H17" t="s">
        <v>3</v>
      </c>
      <c r="I17" t="s">
        <v>27</v>
      </c>
      <c r="J17" t="s">
        <v>27</v>
      </c>
      <c r="K17" t="s">
        <v>3</v>
      </c>
      <c r="L17" t="s">
        <v>3</v>
      </c>
      <c r="M17" t="s">
        <v>3</v>
      </c>
      <c r="N17" t="s">
        <v>26</v>
      </c>
      <c r="O17" t="s">
        <v>27</v>
      </c>
      <c r="P17" t="s">
        <v>3</v>
      </c>
      <c r="Q17" t="s">
        <v>3</v>
      </c>
      <c r="R17" t="s">
        <v>3</v>
      </c>
      <c r="S17" t="s">
        <v>313</v>
      </c>
      <c r="T17" t="s">
        <v>315</v>
      </c>
      <c r="U17" t="s">
        <v>314</v>
      </c>
    </row>
    <row r="18" spans="1:21" x14ac:dyDescent="0.2">
      <c r="A18">
        <v>134</v>
      </c>
      <c r="B18">
        <v>1</v>
      </c>
      <c r="C18" t="s">
        <v>3</v>
      </c>
      <c r="D18" t="s">
        <v>26</v>
      </c>
      <c r="E18" t="s">
        <v>27</v>
      </c>
      <c r="F18" t="s">
        <v>27</v>
      </c>
      <c r="G18" t="s">
        <v>27</v>
      </c>
      <c r="H18" t="s">
        <v>3</v>
      </c>
      <c r="I18" t="s">
        <v>27</v>
      </c>
      <c r="J18" t="s">
        <v>27</v>
      </c>
      <c r="K18" t="s">
        <v>3</v>
      </c>
      <c r="L18" t="s">
        <v>3</v>
      </c>
      <c r="M18" t="s">
        <v>3</v>
      </c>
      <c r="N18" t="s">
        <v>26</v>
      </c>
      <c r="O18" t="s">
        <v>27</v>
      </c>
      <c r="P18" t="s">
        <v>3</v>
      </c>
      <c r="Q18" t="s">
        <v>3</v>
      </c>
      <c r="R18" t="s">
        <v>3</v>
      </c>
      <c r="S18" t="s">
        <v>313</v>
      </c>
      <c r="T18" t="s">
        <v>315</v>
      </c>
      <c r="U18" t="s">
        <v>314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02-01-01</v>
      </c>
      <c r="G12" t="str">
        <f>Source!G12</f>
        <v>Прокладка КЛ-10кВ в ЗП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2026-03-11T12:06:09Z</dcterms:created>
  <dcterms:modified xsi:type="dcterms:W3CDTF">2026-03-11T12:34:28Z</dcterms:modified>
</cp:coreProperties>
</file>